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defaultThemeVersion="124226"/>
  <mc:AlternateContent xmlns:mc="http://schemas.openxmlformats.org/markup-compatibility/2006">
    <mc:Choice Requires="x15">
      <x15ac:absPath xmlns:x15ac="http://schemas.microsoft.com/office/spreadsheetml/2010/11/ac" url="C:\Users\natasa.buinac\Documents\01140 OŠ Roje\RAZPIS NOTRANJA OPREMA\4301-1-2026\"/>
    </mc:Choice>
  </mc:AlternateContent>
  <xr:revisionPtr revIDLastSave="0" documentId="8_{8AE1E044-B261-40F0-8911-11FDD729B1FB}" xr6:coauthVersionLast="36" xr6:coauthVersionMax="36" xr10:uidLastSave="{00000000-0000-0000-0000-000000000000}"/>
  <bookViews>
    <workbookView xWindow="0" yWindow="0" windowWidth="28800" windowHeight="14025" xr2:uid="{00000000-000D-0000-FFFF-FFFF00000000}"/>
  </bookViews>
  <sheets>
    <sheet name="REKAPITULACIJA" sheetId="20" r:id="rId1"/>
    <sheet name="POPIS-FAZA1" sheetId="17" r:id="rId2"/>
    <sheet name="KATALOG-FAZA1" sheetId="16" r:id="rId3"/>
    <sheet name="POPIS-FAZA2" sheetId="6" r:id="rId4"/>
    <sheet name="KATALOG- FAZA 2" sheetId="18" r:id="rId5"/>
  </sheets>
  <externalReferences>
    <externalReference r:id="rId6"/>
  </externalReferences>
  <definedNames>
    <definedName name="_xlnm._FilterDatabase" localSheetId="4" hidden="1">'KATALOG- FAZA 2'!$A$46:$I$253</definedName>
    <definedName name="_xlnm._FilterDatabase" localSheetId="2" hidden="1">'KATALOG-FAZA1'!$A$46:$I$481</definedName>
    <definedName name="_xlnm._FilterDatabase" localSheetId="1" hidden="1">'POPIS-FAZA1'!$A$1:$I$214</definedName>
    <definedName name="_xlnm._FilterDatabase" localSheetId="3" hidden="1">'POPIS-FAZA2'!$A$1:$I$3</definedName>
    <definedName name="DDV">[1]OSNOVA!$B$43</definedName>
    <definedName name="OBJEKT">[1]OSNOVA!$B$37</definedName>
  </definedNames>
  <calcPr calcId="191029"/>
  <fileRecoveryPr repairLoad="1"/>
</workbook>
</file>

<file path=xl/calcChain.xml><?xml version="1.0" encoding="utf-8"?>
<calcChain xmlns="http://schemas.openxmlformats.org/spreadsheetml/2006/main">
  <c r="I5" i="17" l="1"/>
  <c r="I70" i="17" l="1"/>
  <c r="I69" i="17"/>
  <c r="I68" i="17"/>
  <c r="I67" i="17"/>
  <c r="I210" i="17"/>
  <c r="I209" i="17"/>
  <c r="I207" i="17"/>
  <c r="I206" i="17"/>
  <c r="I205" i="17"/>
  <c r="I204" i="17"/>
  <c r="I203" i="17"/>
  <c r="I202" i="17"/>
  <c r="I201" i="17"/>
  <c r="I200" i="17"/>
  <c r="I199" i="17"/>
  <c r="I198" i="17"/>
  <c r="I197" i="17"/>
  <c r="I196" i="17"/>
  <c r="I195" i="17"/>
  <c r="I193" i="17"/>
  <c r="I192" i="17"/>
  <c r="I191" i="17"/>
  <c r="I190" i="17"/>
  <c r="I189" i="17"/>
  <c r="I188" i="17"/>
  <c r="I187" i="17"/>
  <c r="I186" i="17"/>
  <c r="I185" i="17"/>
  <c r="I184" i="17"/>
  <c r="I183" i="17"/>
  <c r="I182" i="17"/>
  <c r="I181" i="17"/>
  <c r="I180" i="17"/>
  <c r="I178" i="17"/>
  <c r="I177" i="17"/>
  <c r="I176" i="17"/>
  <c r="I175" i="17"/>
  <c r="I174" i="17"/>
  <c r="I173" i="17"/>
  <c r="I172" i="17"/>
  <c r="I171" i="17"/>
  <c r="I170" i="17"/>
  <c r="I169" i="17"/>
  <c r="I168" i="17"/>
  <c r="I167" i="17"/>
  <c r="I166" i="17"/>
  <c r="I165" i="17"/>
  <c r="I163" i="17"/>
  <c r="I162" i="17"/>
  <c r="I161" i="17"/>
  <c r="I160" i="17"/>
  <c r="I159" i="17"/>
  <c r="I158" i="17"/>
  <c r="I157" i="17"/>
  <c r="I156" i="17"/>
  <c r="I155" i="17"/>
  <c r="I154" i="17"/>
  <c r="I153" i="17"/>
  <c r="I152" i="17"/>
  <c r="I151" i="17"/>
  <c r="I150" i="17"/>
  <c r="I149" i="17"/>
  <c r="I148" i="17"/>
  <c r="I145" i="17"/>
  <c r="I144" i="17"/>
  <c r="I143" i="17"/>
  <c r="I142" i="17"/>
  <c r="I141" i="17"/>
  <c r="I140" i="17"/>
  <c r="I139" i="17"/>
  <c r="I138" i="17"/>
  <c r="I137" i="17"/>
  <c r="I136" i="17"/>
  <c r="I135" i="17"/>
  <c r="I133" i="17"/>
  <c r="I132" i="17"/>
  <c r="I131" i="17"/>
  <c r="I130" i="17"/>
  <c r="I129" i="17"/>
  <c r="I128" i="17"/>
  <c r="I127" i="17"/>
  <c r="I125" i="17"/>
  <c r="I124" i="17"/>
  <c r="I123" i="17"/>
  <c r="I122" i="17"/>
  <c r="I121" i="17"/>
  <c r="I120" i="17"/>
  <c r="I118" i="17"/>
  <c r="I117" i="17"/>
  <c r="I116" i="17"/>
  <c r="I115" i="17"/>
  <c r="I114" i="17"/>
  <c r="I113" i="17"/>
  <c r="I111" i="17"/>
  <c r="I110" i="17"/>
  <c r="I109" i="17"/>
  <c r="I108" i="17"/>
  <c r="I107" i="17"/>
  <c r="I106" i="17"/>
  <c r="I104" i="17"/>
  <c r="I103" i="17"/>
  <c r="I102" i="17"/>
  <c r="I101" i="17"/>
  <c r="I100" i="17"/>
  <c r="I99" i="17"/>
  <c r="I98" i="17"/>
  <c r="I97" i="17"/>
  <c r="I96" i="17"/>
  <c r="I95" i="17"/>
  <c r="I94" i="17"/>
  <c r="I93" i="17"/>
  <c r="I92" i="17"/>
  <c r="I91" i="17"/>
  <c r="I90" i="17"/>
  <c r="I89" i="17"/>
  <c r="I88" i="17"/>
  <c r="I87" i="17"/>
  <c r="I86" i="17"/>
  <c r="I84" i="17"/>
  <c r="I83" i="17"/>
  <c r="I82" i="17"/>
  <c r="I81" i="17"/>
  <c r="I80" i="17"/>
  <c r="I79" i="17"/>
  <c r="I78" i="17"/>
  <c r="I77" i="17"/>
  <c r="I76" i="17"/>
  <c r="I75" i="17"/>
  <c r="I74" i="17"/>
  <c r="I73" i="17"/>
  <c r="I66" i="17"/>
  <c r="I65" i="17"/>
  <c r="I64" i="17"/>
  <c r="I63" i="17"/>
  <c r="I62" i="17"/>
  <c r="I61" i="17"/>
  <c r="I60" i="17"/>
  <c r="I59" i="17"/>
  <c r="I58" i="17"/>
  <c r="I56" i="17"/>
  <c r="I55" i="17"/>
  <c r="I54" i="17"/>
  <c r="I53" i="17"/>
  <c r="I52" i="17"/>
  <c r="I51" i="17"/>
  <c r="I50" i="17"/>
  <c r="I49" i="17"/>
  <c r="I48" i="17"/>
  <c r="I47" i="17"/>
  <c r="I46" i="17"/>
  <c r="I45" i="17"/>
  <c r="I44" i="17"/>
  <c r="I43" i="17"/>
  <c r="I42" i="17"/>
  <c r="I41" i="17"/>
  <c r="I40" i="17"/>
  <c r="I38" i="17"/>
  <c r="I37" i="17"/>
  <c r="I36" i="17"/>
  <c r="I35" i="17"/>
  <c r="I31" i="17"/>
  <c r="I30" i="17"/>
  <c r="I29" i="17"/>
  <c r="I28" i="17"/>
  <c r="I27" i="17"/>
  <c r="I26" i="17"/>
  <c r="I25" i="17"/>
  <c r="I24" i="17"/>
  <c r="I23" i="17"/>
  <c r="I22" i="17"/>
  <c r="I20" i="17"/>
  <c r="I19" i="17"/>
  <c r="I33" i="17"/>
  <c r="I32" i="17"/>
  <c r="I17" i="17"/>
  <c r="I16" i="17"/>
  <c r="I15" i="17"/>
  <c r="I14" i="17"/>
  <c r="I13" i="17"/>
  <c r="I12" i="17"/>
  <c r="I11" i="17"/>
  <c r="I10" i="17"/>
  <c r="I9" i="17"/>
  <c r="I8" i="17"/>
  <c r="G6" i="17"/>
  <c r="I6" i="17" s="1"/>
  <c r="I213" i="17" l="1"/>
  <c r="E6" i="20" s="1"/>
  <c r="I43" i="6"/>
  <c r="I42" i="6"/>
  <c r="I35" i="6" l="1"/>
  <c r="I34" i="6"/>
  <c r="I33" i="6"/>
  <c r="I32" i="6"/>
  <c r="G14" i="6" l="1"/>
  <c r="I93" i="6" l="1"/>
  <c r="I80" i="6"/>
  <c r="I67" i="6"/>
  <c r="I27" i="6" l="1"/>
  <c r="I87" i="6"/>
  <c r="I74" i="6"/>
  <c r="I84" i="6"/>
  <c r="I71" i="6"/>
  <c r="I86" i="6"/>
  <c r="I73" i="6"/>
  <c r="I85" i="6"/>
  <c r="I72" i="6"/>
  <c r="I22" i="6"/>
  <c r="I21" i="6"/>
  <c r="I20" i="6"/>
  <c r="I19" i="6"/>
  <c r="I18" i="6"/>
  <c r="I17" i="6"/>
  <c r="I92" i="6"/>
  <c r="I81" i="6"/>
  <c r="I68" i="6"/>
  <c r="I91" i="6"/>
  <c r="I90" i="6"/>
  <c r="I89" i="6"/>
  <c r="I83" i="6"/>
  <c r="I82" i="6"/>
  <c r="I79" i="6"/>
  <c r="I78" i="6"/>
  <c r="I77" i="6"/>
  <c r="I76" i="6"/>
  <c r="I70" i="6"/>
  <c r="I69" i="6"/>
  <c r="I66" i="6"/>
  <c r="I65" i="6"/>
  <c r="I64" i="6"/>
  <c r="I63" i="6"/>
  <c r="I61" i="6"/>
  <c r="I60" i="6"/>
  <c r="I59" i="6"/>
  <c r="I58" i="6"/>
  <c r="I57" i="6"/>
  <c r="I56" i="6"/>
  <c r="I55" i="6"/>
  <c r="I54" i="6"/>
  <c r="I53" i="6"/>
  <c r="I51" i="6"/>
  <c r="I50" i="6" l="1"/>
  <c r="I49" i="6"/>
  <c r="I48" i="6"/>
  <c r="I47" i="6"/>
  <c r="I46" i="6"/>
  <c r="I26" i="6"/>
  <c r="I25" i="6"/>
  <c r="I24" i="6"/>
  <c r="I41" i="6"/>
  <c r="I40" i="6"/>
  <c r="I39" i="6"/>
  <c r="I38" i="6"/>
  <c r="I37" i="6"/>
  <c r="I36" i="6"/>
  <c r="I31" i="6"/>
  <c r="I30" i="6"/>
  <c r="I29" i="6"/>
  <c r="I28" i="6"/>
  <c r="I14" i="6" l="1"/>
  <c r="I13" i="6"/>
  <c r="I11" i="6"/>
  <c r="I10" i="6"/>
  <c r="I9" i="6"/>
  <c r="I7" i="6" l="1"/>
  <c r="I6" i="6" l="1"/>
  <c r="I5" i="6"/>
  <c r="I96" i="6" l="1"/>
  <c r="E8" i="20" s="1"/>
  <c r="E10" i="20" s="1"/>
  <c r="E11" i="20" s="1"/>
  <c r="E12" i="20" l="1"/>
</calcChain>
</file>

<file path=xl/sharedStrings.xml><?xml version="1.0" encoding="utf-8"?>
<sst xmlns="http://schemas.openxmlformats.org/spreadsheetml/2006/main" count="1730" uniqueCount="490">
  <si>
    <t>kos</t>
  </si>
  <si>
    <t>prostor</t>
  </si>
  <si>
    <t>POPIS OPREME PO PROSTORIH</t>
  </si>
  <si>
    <t>PRITLIČJE</t>
  </si>
  <si>
    <t>oznaka</t>
  </si>
  <si>
    <t>naziv opreme</t>
  </si>
  <si>
    <t>dimenzije</t>
  </si>
  <si>
    <t>GB</t>
  </si>
  <si>
    <t>90*35*H24/50</t>
  </si>
  <si>
    <t>BLAZINA</t>
  </si>
  <si>
    <t xml:space="preserve">GARDEROBA 2 </t>
  </si>
  <si>
    <t xml:space="preserve">GARDEROBA 1 </t>
  </si>
  <si>
    <t>60*50*H190</t>
  </si>
  <si>
    <t>MIZA PISALNA</t>
  </si>
  <si>
    <t>180*80*H75</t>
  </si>
  <si>
    <t>168*55*H62</t>
  </si>
  <si>
    <t>80*40*H189</t>
  </si>
  <si>
    <t>ZBORNICA</t>
  </si>
  <si>
    <t>OSTALO</t>
  </si>
  <si>
    <t>BLL</t>
  </si>
  <si>
    <t>BLM</t>
  </si>
  <si>
    <t>68*H230</t>
  </si>
  <si>
    <t>LET</t>
  </si>
  <si>
    <t>ME1</t>
  </si>
  <si>
    <t>ME2</t>
  </si>
  <si>
    <t>ME3</t>
  </si>
  <si>
    <t>ME4</t>
  </si>
  <si>
    <t>90*60*H0/39</t>
  </si>
  <si>
    <t>90*60*H39/52</t>
  </si>
  <si>
    <t>60*60*H52</t>
  </si>
  <si>
    <t>90*58*H200</t>
  </si>
  <si>
    <t>43*55*H57</t>
  </si>
  <si>
    <t>Vse kot npr. GAI217800 artikel , iz programa za vrtce G.A.M., s.r.l. ali enakovredno</t>
  </si>
  <si>
    <t>Vse kot npr. GAI218100 artikel , iz programa za vrtce G.A.M., s.r.l. ali enakovredno</t>
  </si>
  <si>
    <t>Sediščna školjka iz polipropilena, s tapeciranim sediščem in naslonom, barva po izbiri projektanta. 
Aluminijasto podnožje - sanke. Kot na primer stol FILO V proizvajalca MAEL SRL ali enakovredno</t>
  </si>
  <si>
    <t>OGL2</t>
  </si>
  <si>
    <t>STOL ZA OBISKOVALCE</t>
  </si>
  <si>
    <t>160*80*H75</t>
  </si>
  <si>
    <t>cena na enoto brez DDV</t>
  </si>
  <si>
    <t>cena skupaj brez DDV</t>
  </si>
  <si>
    <t>KUHČ</t>
  </si>
  <si>
    <t>SENZORNA SOBA</t>
  </si>
  <si>
    <t>VOS</t>
  </si>
  <si>
    <t>VODNI STOLP S PODSTAVKOM</t>
  </si>
  <si>
    <t>180*90*H200</t>
  </si>
  <si>
    <t>SEN2</t>
  </si>
  <si>
    <t>PANEL S STRUKTURO - OBLIKE LES</t>
  </si>
  <si>
    <t>40*H40</t>
  </si>
  <si>
    <t>SEN3</t>
  </si>
  <si>
    <t>PANEL S STRUKTURO - GUMA</t>
  </si>
  <si>
    <t>SEN4</t>
  </si>
  <si>
    <t>PANEL S STRUKTURO - MEHKO</t>
  </si>
  <si>
    <t>SEN5</t>
  </si>
  <si>
    <t>PANEL S STRUKTURO - GROBO</t>
  </si>
  <si>
    <t>SEN6</t>
  </si>
  <si>
    <t>PANEL S STRUKTURO - KAMENČKI</t>
  </si>
  <si>
    <t>200*100*H5</t>
  </si>
  <si>
    <t>OGLEDALO DEFORMACIJSKO</t>
  </si>
  <si>
    <t>40*6*H120</t>
  </si>
  <si>
    <t>ME6</t>
  </si>
  <si>
    <t>BLAZINA VALJ ZA RAVNOVESJE</t>
  </si>
  <si>
    <t>FI30*180</t>
  </si>
  <si>
    <t>BLL2</t>
  </si>
  <si>
    <r>
      <t xml:space="preserve">Mehki elementi in blazine so v celoti izdelani (prevleka in polnilo) iz negorljivih materialov.
Izgled mehkih elementov kot na fotografijah spodaj.
</t>
    </r>
    <r>
      <rPr>
        <b/>
        <sz val="8"/>
        <rFont val="Arial Narrow"/>
        <family val="2"/>
      </rPr>
      <t>Poleg tega morajo biti prevleke</t>
    </r>
    <r>
      <rPr>
        <sz val="8"/>
        <rFont val="Arial Narrow"/>
        <family val="2"/>
        <charset val="238"/>
      </rPr>
      <t xml:space="preserve"> </t>
    </r>
    <r>
      <rPr>
        <b/>
        <sz val="8"/>
        <rFont val="Arial Narrow"/>
        <family val="2"/>
      </rPr>
      <t>vseh mehkih elementov in blazin izdelane in certificirane skladno s sledečimi normativi:
EN ISO 5470-2 - Odpornost proti obrabi
EN ISO 1421 - Odpornosti in raztezki pri prelomu
EN ISO 5402 - Odpornost na upogibanje z neprekinjenim upogibanjem
EN ISO 4674-1 - Odpornost proti pretrganju
EN ISO 105-B02 - Odpornost na umetno svetlobo
EN ISO 105-X12 2016B - Barvna obstojnost na drgnjenje</t>
    </r>
    <r>
      <rPr>
        <sz val="8"/>
        <rFont val="Arial Narrow"/>
        <family val="2"/>
        <charset val="238"/>
      </rPr>
      <t xml:space="preserve">
</t>
    </r>
  </si>
  <si>
    <t xml:space="preserve">Letvenik je primeren za raztezanje, razgibavanje in krepitev mišične mase. Letvenik ima 9 ovalnih lesenih prečk. </t>
  </si>
  <si>
    <t>Kot npr. Letvenik Colibri proizvajalca ELAN ali enakovredno</t>
  </si>
  <si>
    <t>Vse kot npr. Artikel GAI203700*,  iz programa za vrtce G.A.M., s.r.l. ali enakovredno</t>
  </si>
  <si>
    <t>Vse kot npr. GAI218300 artikel , iz programa za vrtce G.A.M., s.r.l. ali enakovredno</t>
  </si>
  <si>
    <t>Vse kot npr. GAI219300 artikel , iz programa za vrtce G.A.M., s.r.l. ali enakovredno</t>
  </si>
  <si>
    <t>Deformacijsko ogledalo v okvirju iz masivnega lesa</t>
  </si>
  <si>
    <t>Vse kot npr. artikel GA0281800, iz programa za vrtce G.A.M., s.r.l. ali enakovredno</t>
  </si>
  <si>
    <t>Osnovna plošča je izdelana iz naravno lakirane vezane plošče, na kateri je groba tkanina. Namenjeno montaži na zid. Izgled kot prikazano na fotografiji.</t>
  </si>
  <si>
    <t>Vse kot npr. artikel GA0277906, iz programa za vrtce G.A.M., s.r.l. ali enakovredno</t>
  </si>
  <si>
    <t>Osnovna plošča je izdelana iz naravno lakirane vezane plošče, na kateri je guma. Namenjeno montaži na zid. Izgled kot prikazano na fotografiji.</t>
  </si>
  <si>
    <t>Vse kot npr. artikel GA0277900, iz programa za vrtce G.A.M., s.r.l. ali enakovredno</t>
  </si>
  <si>
    <t>Osnovna plošča je izdelana iz naravno lakirane vezane plošče, na kateri je mehka tkanina. Namenjeno montaži na zid. Izgled kot prikazano na fotografiji.</t>
  </si>
  <si>
    <t>Vse kot npr. artikel GA0277903, iz programa za vrtce G.A.M., s.r.l. ali enakovredno</t>
  </si>
  <si>
    <t>Vse kot npr. artikel GA0277904, iz programa za vrtce G.A.M., s.r.l. ali enakovredno</t>
  </si>
  <si>
    <t>Vse kot npr. artikel GA0277915, iz programa za vrtce G.A.M., s.r.l. ali enakovredno</t>
  </si>
  <si>
    <t xml:space="preserve">Orjaški Vodni stolp 2 m - 20 cm premera z deionizirano vodo na oblazinjenem podstavku. Nezlomljiva ogledala 2 x 1 m - za vizualni efekt vodnega stolpa
</t>
  </si>
  <si>
    <t>Podnožja miz so izdelana iz kovinskih prašnobarvanih cevi 25x50 mm. Noga mize je trapezne (samostojna miza) oziroma oblike enakokrakega trapeza (konferenčna miza).  Naslonska miza ima zato posebej prirejeno nogo za naslanjanje na priključno omarico. Noge (naslonske in navadne) so med seboj povezane s kovinskim inštalcijskim kanalom, ki omogoča razvod  kablov ter pritrjevanje priključkov za računalnike  in elektro naprave. Noge miz imajo fino nastavitev višine.
Mizne plošče so izdelane iz 25 mm debele iverne plošče oplemenitene z melaminsko folijo, robovi obdelani z ABS trakom 2 mm.. Priključno omarico mize sestavljajo: obod, izdelan iz 36 mm debelih in predalnik s kovinskimi predali, odprtimi in zaprtimi omaricam pa iz 18 mm debelih ivernih plošč (tudi hrbtišče) oplemenitenih z melaminsko folijo in zaključenih z ABS robovi 2 mm. Omare in predalnik so opremljeni s ključavnico, Zaprta omarica, ima urejen prehod do odprte omarice, ki z dvojnim hrbtiščem in odprtino v dnu omogoča pospravilo kablov ter njihov razvod do mize oziroma aparatur v in na omarici.
Mize in priključne omarice imajo vgrajene okrogle pvc rozete za razvod kablov.</t>
  </si>
  <si>
    <t>Vse kot pisalne mize iz programa Vista proizvajalca Gonzaga pro ali podobno.
Mize morajo biti izdelane in certificirane skladno s sledečimi normativi:
EN 527-1 - dimenzije
EN 527-2 - varnostne zahteve za mize
EN 527-3 - stabilnost in trdnost konstrukcije
Za veljavnost ponudbe, morajo ponudniki priložiti ustrezna dokazila (certifikate) od za to pooblaščenih in mednarodno akreditirane institucije, ki bodo dokazovala skladnost izdelkov z navedenimi standardi.</t>
  </si>
  <si>
    <t>Vse kot npr. mize in priključne omarice iz programa VISTA GONZAGA PRO d.o.o. ali enakovredno</t>
  </si>
  <si>
    <t>Omare in predalniki morajo biti narejeni in certificirani v akreditiranem laboratoriju skladno s sledečim normativi:
CEN/TR 14073-1 - dimenzije
EN 14073-2 - varnostne zahteve za omare
EN 14073-3 - stabilnost in trdnost konstrukcije
EN 14074 - trdnost in trajnost gibljivih delov</t>
  </si>
  <si>
    <t>Vse kot npr. sklop artiklov 1VI-01-10, 1VI-00-86 in 1VI-01-72 iz programa INSERT proizvajalca GONZAGA PRO d.o.o. ali enakovredno</t>
  </si>
  <si>
    <t>Omare morajo biti izdelane in certificirane skladno s sledečimi normativi:
EN 16121:2017 Shranjevalno pohištvo za javno uporabo - Zahteve za varnost, trdnost, trajnost in stabilnost</t>
  </si>
  <si>
    <t>Vse kot npr. artikel 1SO-04-70.22, proizvajalca GONZAGA ali enakovredno</t>
  </si>
  <si>
    <t>Vse kot npr. Artikel GAI201800,  iz programa za vrtce G.A.M., s.r.l. ali enakovredno</t>
  </si>
  <si>
    <t>Vse kot npr.GAI222000 artikel , iz programa za vrtce G.A.M., s.r.l. ali enakovredno</t>
  </si>
  <si>
    <t>KOS1</t>
  </si>
  <si>
    <t>OMG1</t>
  </si>
  <si>
    <t>OMG2</t>
  </si>
  <si>
    <t>OMARA GARDEROBNA ŠESTPREKATNA</t>
  </si>
  <si>
    <t>OMARA GARDEROBNA ŠTIRIPREKATNA</t>
  </si>
  <si>
    <t>90*50*H190</t>
  </si>
  <si>
    <t>KLOP GARDEROBNA</t>
  </si>
  <si>
    <t>150*40*H40</t>
  </si>
  <si>
    <t>JEDILNICA 1</t>
  </si>
  <si>
    <t>MIZ-JED1</t>
  </si>
  <si>
    <t>ST-JED1</t>
  </si>
  <si>
    <t>MIZA JEDILNA</t>
  </si>
  <si>
    <t>STOL</t>
  </si>
  <si>
    <t>120*80*H76</t>
  </si>
  <si>
    <t>H46</t>
  </si>
  <si>
    <t>JEDILNICA 2</t>
  </si>
  <si>
    <t>GOSPODINJSKA UČILNICA</t>
  </si>
  <si>
    <t>MIZŠ1</t>
  </si>
  <si>
    <t>STŠ1</t>
  </si>
  <si>
    <t>MIZ-KAT1</t>
  </si>
  <si>
    <t>MIZ-KAT2</t>
  </si>
  <si>
    <t>PR-KAT</t>
  </si>
  <si>
    <t>ST-PIS</t>
  </si>
  <si>
    <t>STOL ZA UČITELJE</t>
  </si>
  <si>
    <t>PREDALNIK ZA UČITELJE</t>
  </si>
  <si>
    <t>KATEDER 2/2</t>
  </si>
  <si>
    <t>KATEDER 1/2</t>
  </si>
  <si>
    <t>140*70*H76</t>
  </si>
  <si>
    <t>130*50*H76</t>
  </si>
  <si>
    <t xml:space="preserve">PULT KUHINJSKI </t>
  </si>
  <si>
    <t>PU1</t>
  </si>
  <si>
    <t>PU1-KOR</t>
  </si>
  <si>
    <t>PU1-ARM</t>
  </si>
  <si>
    <t>ARMATURA</t>
  </si>
  <si>
    <t>PU2-KOR</t>
  </si>
  <si>
    <t>PU2-ARM</t>
  </si>
  <si>
    <t>HLADILNIK</t>
  </si>
  <si>
    <t>KOŠ ZA SMETI</t>
  </si>
  <si>
    <t xml:space="preserve">KORITO </t>
  </si>
  <si>
    <t>PU2-PL</t>
  </si>
  <si>
    <t>KUHALNA PLOŠČA</t>
  </si>
  <si>
    <t>PRVO NADSTROPJE</t>
  </si>
  <si>
    <t>MIZ2</t>
  </si>
  <si>
    <t xml:space="preserve">MIZA NASLONSKA </t>
  </si>
  <si>
    <t>MIZ2-OM</t>
  </si>
  <si>
    <t>PRIKLJUČNA OMARICA ZA NASLONSKO MIZO</t>
  </si>
  <si>
    <t>PISARNIŠKI STOL</t>
  </si>
  <si>
    <t>ST-OB</t>
  </si>
  <si>
    <t>FOT1</t>
  </si>
  <si>
    <t>ENOSED</t>
  </si>
  <si>
    <t>TAB1</t>
  </si>
  <si>
    <t>TABURE Z MIZICO</t>
  </si>
  <si>
    <t>FI65*H45</t>
  </si>
  <si>
    <t>HLAD</t>
  </si>
  <si>
    <t>KNJIŽNICA</t>
  </si>
  <si>
    <t>REG1</t>
  </si>
  <si>
    <t xml:space="preserve">REGAL ZAČETNI ENOJNI </t>
  </si>
  <si>
    <t xml:space="preserve">REGAL NADALJEVALNI ENOJNI </t>
  </si>
  <si>
    <t>REG2</t>
  </si>
  <si>
    <t>REG4</t>
  </si>
  <si>
    <t>REGAL ZAČETNI DVOJNI</t>
  </si>
  <si>
    <t>REG5</t>
  </si>
  <si>
    <t>REG6</t>
  </si>
  <si>
    <t>REGAL NADALJEVALNI DVOJNI</t>
  </si>
  <si>
    <t>FIZIOTERAPIJA</t>
  </si>
  <si>
    <t>HRBTIŠČE</t>
  </si>
  <si>
    <t>60*15*H66</t>
  </si>
  <si>
    <t>KOT-BR3</t>
  </si>
  <si>
    <t>PODSTAVEK</t>
  </si>
  <si>
    <t>KOT-BR4</t>
  </si>
  <si>
    <t>60*60*H29</t>
  </si>
  <si>
    <t>KOT-BR6</t>
  </si>
  <si>
    <t>BLAZINA ZA SEDIŠČE</t>
  </si>
  <si>
    <t>60*60*H9</t>
  </si>
  <si>
    <t>KOT-BR1</t>
  </si>
  <si>
    <t>KOT-BR7</t>
  </si>
  <si>
    <t>BLAZINA ZA ZASLON</t>
  </si>
  <si>
    <t>60*15*H28</t>
  </si>
  <si>
    <t>75*75*H29</t>
  </si>
  <si>
    <t>PODSTAVEK KOTNI</t>
  </si>
  <si>
    <t>KOT-BR8</t>
  </si>
  <si>
    <t>75*75*H9</t>
  </si>
  <si>
    <t>BLAZINA ZA SEDIŠČE KOTNO</t>
  </si>
  <si>
    <t>MIZ1</t>
  </si>
  <si>
    <t>MIZ1-PRIK</t>
  </si>
  <si>
    <t>PR1</t>
  </si>
  <si>
    <t>PREDALNIK</t>
  </si>
  <si>
    <t>95*60*H75</t>
  </si>
  <si>
    <t>BLAZINA STOPNICE</t>
  </si>
  <si>
    <t>VALJ ZA RAVNOTEŽJE</t>
  </si>
  <si>
    <t>BLAZINA ZA RAVNOTEŽJE</t>
  </si>
  <si>
    <t>BLAZINA TUNEL</t>
  </si>
  <si>
    <t>ME5</t>
  </si>
  <si>
    <t>BLAZINA TUNEL 2</t>
  </si>
  <si>
    <t>BLAZINA DRČA</t>
  </si>
  <si>
    <t>90*60*H13/26/39</t>
  </si>
  <si>
    <t>30*60*H52/104</t>
  </si>
  <si>
    <t>MIZ-TER</t>
  </si>
  <si>
    <t>TERAPEVTSKA MIZA</t>
  </si>
  <si>
    <t>200*100*H46-85</t>
  </si>
  <si>
    <t>ADMINISTRATOR</t>
  </si>
  <si>
    <t>OM1</t>
  </si>
  <si>
    <t>SKLOP OMAR</t>
  </si>
  <si>
    <t>POMOČ RAVNATELJSTVU</t>
  </si>
  <si>
    <t>TAJNIŠTVO</t>
  </si>
  <si>
    <t>MIZ4</t>
  </si>
  <si>
    <t>MIZA SKLOPLJIVA NA KOLESIH</t>
  </si>
  <si>
    <t>120*80*H75</t>
  </si>
  <si>
    <t>STOL KONFERENČNI</t>
  </si>
  <si>
    <t>ZOF1</t>
  </si>
  <si>
    <t>SEDEŽNA GARNITURA</t>
  </si>
  <si>
    <t>350*80/190*H77</t>
  </si>
  <si>
    <t>ČAJNA KUHINJA</t>
  </si>
  <si>
    <t>288*60*H90/220</t>
  </si>
  <si>
    <t>KUHČ-KOR</t>
  </si>
  <si>
    <t>KUHČ-ARM</t>
  </si>
  <si>
    <t>KUHČ-PL</t>
  </si>
  <si>
    <t>KUHČ-HLAD</t>
  </si>
  <si>
    <t>PROSTOR ZA UMIRJANJE</t>
  </si>
  <si>
    <t>65*65*H64-76</t>
  </si>
  <si>
    <t>MIZA ENOSED NASTAVLJIVA</t>
  </si>
  <si>
    <t>STOL ŠOLSKI</t>
  </si>
  <si>
    <t>BL1</t>
  </si>
  <si>
    <t>BLAZINA OKROGLA VELIKA</t>
  </si>
  <si>
    <t>FI90</t>
  </si>
  <si>
    <t>BLAZINA OKROGLA MAJHNA</t>
  </si>
  <si>
    <t>FI60</t>
  </si>
  <si>
    <t>BL2</t>
  </si>
  <si>
    <t>BL3</t>
  </si>
  <si>
    <t>BLAZINA LUNICA</t>
  </si>
  <si>
    <t>50*60*15/20*H18</t>
  </si>
  <si>
    <t>GUGALNIK MEHKI</t>
  </si>
  <si>
    <t>SVETOVALNO DELO 2</t>
  </si>
  <si>
    <t>SVETOVALNO DELO 3</t>
  </si>
  <si>
    <t>TELEKOMUNIKACIJSKI CENTER</t>
  </si>
  <si>
    <t>DRUGO NADSTROPJE</t>
  </si>
  <si>
    <t>GLASBENO IN LIKOVNO UMIRJANJE</t>
  </si>
  <si>
    <t>FI120</t>
  </si>
  <si>
    <t xml:space="preserve">BLAZINA OKROGLA </t>
  </si>
  <si>
    <t>BL4</t>
  </si>
  <si>
    <t>KOMPLET BLAZIN - MAVRICA</t>
  </si>
  <si>
    <t>75*62*H120</t>
  </si>
  <si>
    <t>SLIKARSKO STOJALO NA KOLESIH</t>
  </si>
  <si>
    <t>UČILNICA 1</t>
  </si>
  <si>
    <t>OM3</t>
  </si>
  <si>
    <t>OMARA VISOKA Z VRATI</t>
  </si>
  <si>
    <t>OMŠ1</t>
  </si>
  <si>
    <t>UČILNICA 2</t>
  </si>
  <si>
    <t>UČILNICA 3</t>
  </si>
  <si>
    <t>ARHIV</t>
  </si>
  <si>
    <t>OMARA Z 8 LOCKERJI</t>
  </si>
  <si>
    <t>REGAL KOVINSKI ENOJNI</t>
  </si>
  <si>
    <t>REG-ARH1</t>
  </si>
  <si>
    <t>REG-ARH2</t>
  </si>
  <si>
    <t>REGAL KOVINSKI DVOJNI</t>
  </si>
  <si>
    <t>60*65*H186</t>
  </si>
  <si>
    <t>56*55*H82</t>
  </si>
  <si>
    <t>84*43,5*H14,5</t>
  </si>
  <si>
    <t>59*52</t>
  </si>
  <si>
    <t>120*60*H85</t>
  </si>
  <si>
    <t>OMARICA/PULT Z ODPRTINO ZA SMETI IN OGLEDALOM 100*H100</t>
  </si>
  <si>
    <t>PU1-KOS</t>
  </si>
  <si>
    <t>100*25*H205</t>
  </si>
  <si>
    <t>100*25+25*H205</t>
  </si>
  <si>
    <t>PEČICA</t>
  </si>
  <si>
    <t>PU2-PEC</t>
  </si>
  <si>
    <t>RAVNATELJSTVO</t>
  </si>
  <si>
    <t>MIZ3</t>
  </si>
  <si>
    <t>MIZA ZA SESTANKE</t>
  </si>
  <si>
    <t>KOS2</t>
  </si>
  <si>
    <t>KOŠ ZA LOČEVANJE ODPADKOV 3X20L</t>
  </si>
  <si>
    <t>KATALOG OPREME</t>
  </si>
  <si>
    <t>MIZE V UČILNICAH</t>
  </si>
  <si>
    <t>STOLI V UČILNICAH</t>
  </si>
  <si>
    <t>OMARE V UČILNICAH</t>
  </si>
  <si>
    <t>OSTALO V UČILNICAH</t>
  </si>
  <si>
    <t>OPREMA KNJIŽNICE</t>
  </si>
  <si>
    <t>MIZE V PROSTORIH ZA STROKOVNE DELAVCE</t>
  </si>
  <si>
    <t>STOLI V PROSTORIH ZA STROKOVNE DELAVCE</t>
  </si>
  <si>
    <t>OMARE V PROSTORIH ZA STROKOVNE DELAVCE</t>
  </si>
  <si>
    <t>OSTALO V PROSTORIH ZA STROKOVNE DELAVCE</t>
  </si>
  <si>
    <t>OPREMA FIZIOTERAPIJA</t>
  </si>
  <si>
    <t>MEHKI ELEMENTI V UČILNICAH</t>
  </si>
  <si>
    <t>SENZORIKA</t>
  </si>
  <si>
    <t>SLIK</t>
  </si>
  <si>
    <t>GOSPODINJSTVO</t>
  </si>
  <si>
    <t>GARDEROBE</t>
  </si>
  <si>
    <t>JEDILNICA</t>
  </si>
  <si>
    <t>LETVENIK</t>
  </si>
  <si>
    <t>BLAZINA ZA LETVENIK</t>
  </si>
  <si>
    <t>Miza mora biti certificirana skladno s sledečimi standardi stolov in miz za vzgojno-izobraževalne ustanove:
EN 1729-1 funkcionalne dimenzije za stole in mize za rabo v izobraževanju
EN 1729-2 zahteve za varnost in stabilnost za stole in mize za rabo v izobraževanju</t>
  </si>
  <si>
    <t>Vse kot šolska miza 1SO-06-75 iz programa za šole Gonzaga-pro d.o.o. ali enakovredno</t>
  </si>
  <si>
    <t>Vse kot šolska miza 1SO-06-72 iz programa za šole Gonzaga-pro d.o.o. ali enakovredno</t>
  </si>
  <si>
    <t xml:space="preserve"> Vse kot stol G-TYPE proizvajalca GAM Gonzagarredi ali enakovredno.</t>
  </si>
  <si>
    <t>Stol mora biti certificiran skladno s sledečimi standardi stolov in miz za vzgojno-izobraževalne ustanove:
EN 1729-1 funkcionalne dimenzije za stole in mize za rabo v izobraževanju
EN 1729-2 zahteve za varnost in stabilnost za stole in mize za rabo v izobraževanju</t>
  </si>
  <si>
    <t>Predalniki morajo biti izdelani in certificirani skladno s sledečimi normativi:
CEN/TR 14073-1 - dimenzije
EN 14073-2 - varnostne zahteve za omare
EN 14073-3 - stabilnost in trdnost konstrukcije
EN 14074 - trdnost in trajnost gibljivih delov</t>
  </si>
  <si>
    <t>Vse kot predalnik 1SO-06-53 iz programa za šole Gonzaga-pro d.o.o. ali enakovredno</t>
  </si>
  <si>
    <t>Koš za smeti dim. 38,5*30*h50 iz visokokakovostnega polipropilenskega kopolimera. Narejen iz reciklirane plastike (PSV), ki se jo lahko ponovno reciklira.</t>
  </si>
  <si>
    <t>KOŠ ZA SMETI 50L</t>
  </si>
  <si>
    <t>Vse kot koš za smeti ATLAX 50L, dobavitelja Barjans ali enakovredno</t>
  </si>
  <si>
    <t>Korito dim 860*435mm s posodo velikosti 340*370*145mm iz inoxa in z odcejevalno površino.</t>
  </si>
  <si>
    <t>Vse kot korito Basic 60 proizvajalca Alveus ali enakovredno</t>
  </si>
  <si>
    <t>Vse kot armatura Zenit proizvajalca Alveus ali enakovredno</t>
  </si>
  <si>
    <t>Visokotlačna armatura iz kroma visok sijaj.</t>
  </si>
  <si>
    <t>Plastičen koš za ločevanje odpadkov, 3 x 20 L, sive barve.
Dimenzije (Š x V x G): 42 x 60 x 32 cm.
Dimenzija ustreznih vrečk: 50 x 70 cm.</t>
  </si>
  <si>
    <t>Vse kot koš za ločevanje odpadkov dobavitelja Barjans ali enakovredno</t>
  </si>
  <si>
    <t>Vse kot npr.GAI216100 artikel , iz programa za vrtce G.A.M., s.r.l. ali enakovredno</t>
  </si>
  <si>
    <t>Vse kot npr. GAI218200 artikel , iz programa za vrtce G.A.M., s.r.l. ali enakovredno</t>
  </si>
  <si>
    <t>Vse kot npr. Artikel GAI206600,  iz programa za vrtce G.A.M., s.r.l. ali enakovredno</t>
  </si>
  <si>
    <t>Vse kot npr. Artikel GAI206500,  iz programa za vrtce G.A.M., s.r.l. ali enakovredno</t>
  </si>
  <si>
    <t>Vse kot npr. Artikel GAI209500,  iz programa za vrtce G.A.M., s.r.l. ali enakovredno</t>
  </si>
  <si>
    <t>Vse kot npr. Artikel GAI206700,  iz programa za vrtce G.A.M., s.r.l. ali enakovredno</t>
  </si>
  <si>
    <t>Vse kot npr. PROSTOSTOJEČI HLADILNIK Z ZAMRZOVALNIKOM BOSCH KGV36VLEAS ali enakovredno</t>
  </si>
  <si>
    <t>Vse kot armatura Elza proizvajalca Alveus ali enakovredno</t>
  </si>
  <si>
    <t>Visokotlačna armatura iz nerjavnega jekla SAT.</t>
  </si>
  <si>
    <t>Vse kot npr. VGRADNA PEČICA ELECTROLUX EOH3H00BX ali enakovredno</t>
  </si>
  <si>
    <t>Vse kot npr. INDUKCIJSKA PLOŠČA ELECTROLUX LIB60420CK ali enakovredno</t>
  </si>
  <si>
    <t>Vse kot npr. mize in priključne mize iz programa VISTA GONZAGA PRO d.o.o. ali enakovredno</t>
  </si>
  <si>
    <t>Električna  terapevtska miza dvodelna, Dim. ležišča 100x200 mm
Možnost mehanske regulacije vzglavnega dela s pomočjo plinskih cilindrov, tapecirano v skaju. Miza je nastavljiva po višini s pomočjo elektro motorja. Pod vzglavnim delom je montiran nosilec za rolo papir. Miza je postavljena na 4 nogice ter posebnim dvižnim mehanizmom s kolesi fi 075 mm. Možne so sledeče regulacije:
· višina ležišča s pomočjo elektro motorja od 460 do 850 Hmm,
· vzglavnega dela ležišča s pomočjo plinskega cilindra; od -45° do 45°,</t>
  </si>
  <si>
    <t>Električna pregledna terapevtska miza-BOBATH VOJTA art. 114111 dobavitelja TIMO d.o.o., ali enakovredno</t>
  </si>
  <si>
    <t>Kot npr. blazina za Letvenik Colibri proizvajalca ELAN ali enakovredno</t>
  </si>
  <si>
    <t>Zgornja površina blazine je prešita z gladkim in nesvetlečim materialom, na spodnji strani prevleke pa je protizdrsna zaščita, ki preprečuje drsenje blazine po tleh. Ob neuporabi se blazina z ježki enostavno pripne na letvenik in služi kot dodatna zaščita pred nevarnimi naleti. 
Dimenzije: 164x62x4 cm
Standard: SIST EN 12503</t>
  </si>
  <si>
    <t>Stranica regala je varjena konstrukcija sestavljena iz kvadratnih jeklenih cevi dim 30*30mm (vertikale) in povezovalnih elementov  dim 50*5 mm iz polnega jekla debeline 15/10. si vertikalni elementi so na vrhu zaprti s posebnimi PVC čepi.
Vertikalne jeklene cevi stranic so perforirane v rastru 25 mm za regulacijo polic po višini in naklonu.
Stranice medseboj v končni regale povezuje okvir, ki je izdelan iz pravokotnih jeklenih cevi dim 15*30 mm.</t>
  </si>
  <si>
    <t>Postavljanje polic omogoča posebna jeklena pocinkana šipka premera 5 mm, ki se jo s pretikanjem na zelo enostaven način poljubno premika po perforaciji stranice regala.</t>
  </si>
  <si>
    <t>Kot npr. regali iz programa Modular proizvajalca G.A.M. S.r.l ali enakovredno</t>
  </si>
  <si>
    <t>Regali morajo ustrezati sledečim normativom:</t>
  </si>
  <si>
    <t>EN 16121 - varnostne zahteve, trdnost polic - horizontalna in vertikalna obremenitev, ukrivljanje polic, trdnost nosilce polic, trdnost strukture, padec in stabilnost. Ponudnik mora k ponudbi priložiti dokazilo (certifikat) akreditirane inštitucije, da regal ustreza navedenim standardom
EN 16122 - odpornost polic na vlečenje (vodoravna sila, navpična sila, odpornost nosilcev polic, moč konstrukcije, padec, upogibanje polic, stabilnost)
UNI 8606:1984 - Največja skupna obremenitev</t>
  </si>
  <si>
    <t>Za veljavnost ponudbe, morajo ponudniki priložiti ustrezna dokazila (certifikate) od za to pooblaščenih in mednarodno akreditirane institucije, ki bodo dokazovala skladnost izdelkov z navedenimi standrdi.</t>
  </si>
  <si>
    <t>Vse kot sistem BUKSOFA iz programa za knjižnice proizvajalca G.A.M. s.r.l.; ali enakovredno</t>
  </si>
  <si>
    <t>Vse kot npr. artikel 1SO-04-69.22, proizvajalca GONZAGA ali enakovredno</t>
  </si>
  <si>
    <t>Vse kot npr. artikel 1SO-05-13.22, proizvajalca GONZAGA ali enakovredno</t>
  </si>
  <si>
    <t>Vse kot šolska miza 1SO-06-45 iz programa za šole Gonzaga-pro d.o.o. ali enakovredno</t>
  </si>
  <si>
    <t xml:space="preserve">Ergonomsko oblikovani stol. Višina sedala stola 42 cm  Sedalo je monolitno in ergonomsko oblikovano. Sedalo mora biti v celoti izdelano iz bukove vezane plošče. Podnožje stola je izdelano iz okroglih cevi premera 22mm. Noge so na stiku s tlemi opremljene s pvc čepi ki se samodejno prilagajajo neravnim tlem. Vse barve po izboru naročnika iz palete barv proizvajalca. </t>
  </si>
  <si>
    <t>Podnožja miz so izdelana iz kovinskih prašnobarvanih pravokotnih cevi. Podnožje miz je na kolesih z zavoro in sklopljivo.
Mizne plošče so izdelane iz 25 mm debele iverne plošče oplemenitene z melaminsko folijo, robovi obdelani z ABS trakom 2 mm..</t>
  </si>
  <si>
    <t>Vse kot miza SUZO FIX dobavitelja Diemmebi s.r.l., ali enakovredno.</t>
  </si>
  <si>
    <t>Stol ima stetsko oblikovan srednji naslon, ki je nastavljiv po višini in med sedenjem ponuja popolno podporo za vašo hrbtenico. A-synchro mehanizem omogoca neodvisno nastavljanje naklona sedeža ter naslona ter ima opcijo prostega guganja. Ročna opirala 2D. Tapeciranje v blago Bombay 56 (temno siva). Podnožje črno PP na kolesih.</t>
  </si>
  <si>
    <t>Vse kot npr. stol SOLA 210 proizvajalca Donar d.o.o.; ali enakovredno</t>
  </si>
  <si>
    <t>Vse kot npr. 1SO-06-55 iz programa šolskega pohištva proizvajalca GONZAGA PRO d.o.o. ali enakovredno</t>
  </si>
  <si>
    <t>Vse kot npr. artikel 1VI-01-09 iz programa INSERT, GONZAGA PRO d.o.o. ali enakovredno</t>
  </si>
  <si>
    <t>Koš za smeti kovinski in perforiran</t>
  </si>
  <si>
    <t>vse kot kovinski pocinkani regali proizvajalca TREVIS ali enakovredno.</t>
  </si>
  <si>
    <t>Vse kot šolska miza GPN900143 iz programa za šole G.A.M. s.r.l. ali enakovredno</t>
  </si>
  <si>
    <t xml:space="preserve">Podnožja miz na štirih nogah, so narejena iz prašnobarvanih cevi premera 40x1,5 mm. Vsi stiki podnožja s podom so zaščiteni s pvc čepi. Mizne plošče so narejene iz obojestrnsko oplemenitene iverice z melaminsko folijo debeline 25 mm in imajo robove zaščitene z 2mm ABS trakom.
Vse barve po izboru naročnika iz palete barv proizvajalca. </t>
  </si>
  <si>
    <t xml:space="preserve">Podnožja miz na štirih nogah, so narejena iz prašnobarvanih cevi premera 40x1,5 mm, ki so pod mizno ploščo povezane s pravokotnimi kovinskimi cevmi preseka 40x20x1,5mm. Vsi stiki podnožja s podom so zaščiteni s pvc čepi. Podnožja so varjena in prašno barvana. Mizne plošče so narejene iz obojestrnsko oplemenitene iverice z melaminsko folijo debeline 25 mm in imajo robove zaščitene z 2mm ABS trakom.
Podnožja morajo biti nastavljiva po višini (Noge na dnu opremljene z vijačnimi spoji, nastavljivimi po višini, iz nedrseče plastike).
Vse barve po izboru naročnika iz palete barv proizvajalca. </t>
  </si>
  <si>
    <t>Omare in predalniki so izdelane iz 18 mm debelih ivernih plošč (tudi hrbtišče) oplemenitenih z melaminsko folijo in zaključenih z ABS robovi 2 mm na vratih in pokrivnih ploščah, ter 1 mm na korpusu.
Predalniki so opremljeni z okroglim masivnim ročajem, centralno ključavnico in sistemom proti zvračanju. Predalniki je na skritih kolesih in ima centralno zaklepanje z varnostnim anititilt sistemom (odpiranje mogoče le en predal hkrati). Notranjost predalov  je  v celoti iz lakirane pločevine (NE metabox). Gornji predal je opremljen s PVC vložkom za pisala.
Obod v barvi bukve
Fronte v mlečno beli barvi z ABS trakom v enakem dekorju kot obod predalnika.</t>
  </si>
  <si>
    <r>
      <t xml:space="preserve">Vsi leseni elementi so izdelani iz iverice debeline 18 mm oplemenitene z melaminsko folijo. Vsi robovi so zaključeni z ABS robom debeline 2 mm. Vrata so opremljena s tečaji z mehkim zapiranjem, odpiranje 110°. Podpultne omarice stojijo na PVC regulacijskih nogicah višine 10 cm. Cokel je PVC v izgledu brušenega inoksa. Ročaji kovinski dvovijačni mat krom izvedbe po izboru projektanta. Kuhinjski pult je izdelan iz iverice debeline 36 mm oplemeniten z ultrapasom, zaščiten z ABS trakom deb. 2mm. 
</t>
    </r>
    <r>
      <rPr>
        <b/>
        <i/>
        <sz val="8"/>
        <rFont val="Arial Narrow"/>
        <family val="2"/>
      </rPr>
      <t xml:space="preserve">Izvedba po tem opisu in grafični prilogi. </t>
    </r>
  </si>
  <si>
    <r>
      <t>Police so izdelane iz krivljene jeklene pločevine z dodanimi pocinkanimi bočnimi elementi za enostavno postavljanje na pocinkane šipke. Police so krivljene tako da omogočajo pritrjevanje in zaščito proti izpadanju: PVC elementov za napise na policah, drsnih nosilcev knjig, kotnih nosilcev knjig, boksov za revije ter večnamenskih elementov za razstavo knjig in CD-jev. Polico je možno uporabiti kot navadno, s posebnim dodatkom pa tudi kot izložbeno (5 pozicij naklona). Polica ima prednji rob višine 25</t>
    </r>
    <r>
      <rPr>
        <b/>
        <sz val="9"/>
        <color rgb="FFFF0000"/>
        <rFont val="Arial Narrow"/>
        <family val="2"/>
        <charset val="238"/>
      </rPr>
      <t xml:space="preserve"> </t>
    </r>
    <r>
      <rPr>
        <sz val="9"/>
        <color rgb="FF000000"/>
        <rFont val="Arial Narrow"/>
        <family val="2"/>
        <charset val="238"/>
      </rPr>
      <t>mm,  zadaj pa povišan stranico višine 25 mm. ki preprečuje izpad knjig pri vodoravni poziciji in kot podstavek pri izložbeni poziciji (postavitev pod naklonom). Polica na vrhu regala (pokrov regala) je brez prednjega roba.</t>
    </r>
  </si>
  <si>
    <t xml:space="preserve">Omare so v celoti izdelane iz iverice oplemenitene z melaminsko folijo. Tečaji vrat omogočajo 110° odpiranje. Robovi vrat so obrobljeni z ABS trakom 2 mm, enakega dekorja kot je obod omare. Garderobne omare stojijo na kovinskih sivo prašno barvanih regulacijskih nogicah višine 8 cm. Posebna izvedba stropa, dna in vrat zagotavlja garderobnim omaram zračenje notranjosti.
Vse barve po izboru naročnika iz palete barv proizvajalca. </t>
  </si>
  <si>
    <r>
      <t>Podnožja šolskih miz na štirih nogah, so narejena iz prašnobarvanih cevi premera 40x1,5 mm. Vsi stiki podnožja s podom so zaščiteni s pvc čepi. Mizne plošče so narejen iz obojestrnsko oplemenitene iverice z ultrapasom (HPL) debeline 20 mm</t>
    </r>
    <r>
      <rPr>
        <sz val="9"/>
        <color rgb="FFFF0000"/>
        <rFont val="Arial Narrow"/>
        <family val="2"/>
        <charset val="238"/>
      </rPr>
      <t xml:space="preserve"> </t>
    </r>
    <r>
      <rPr>
        <sz val="9"/>
        <rFont val="Arial Narrow"/>
        <family val="2"/>
        <charset val="238"/>
      </rPr>
      <t xml:space="preserve"> in imajo zaobljene masivne robove.
Vse barve po izboru naročnika iz palete barv proizvajalca. </t>
    </r>
  </si>
  <si>
    <t xml:space="preserve">Omare in predalniki so izdelane iz 18 mm debelih ivernih plošč (tudi hrbtišče) oplemenitenih z melaminsko folijo in zaključenih z ABS robovi 2 mm na vratih in pokrivnih ploščah, ter 1 mm na korpusu. Omare iso opremljene z ALU valjastim ročajem, centralno ključavnico in tečaji, ki omogočajo 110 st. odpiranje. Police omar so premične, postavitev v rastru za skladiščenje registratorjev in so postavljene na L nosilce, ki preprečujejo nenadzorovani izvlek. Omare stojijo na PVC regulacijskih nogicah višine 17 mm Omare omogočajo nakladalnost v višino in kasnejše enostavno spreminjanje konfiguracij. Omare višine 73 in 118 cm morajo biti opremljene s pokrivno ploščo.
Vse barve po izboru naročnika iz palete barv proizvajalca. </t>
  </si>
  <si>
    <t xml:space="preserve">Omare in predalniki so izdelane iz 18 mm debelih ivernih plošč (tudi hrbtišče) oplemenitenih z melaminsko folijo in zaključenih z ABS robovi 2 mm na vratih in pokrivnih ploščah, ter 1 mm na korpusu. Omare so opremljene tečaji, ki omogočajo 110 st. odpiranje. Omare stojijo na PVC regulacijskih nogicah višine 17 mm.
Omara je opremljena z 8 prekati, kjer ima vsak svojo ključavnico z dvema ključema.
Vse barve po izboru naročnika iz palete barv proizvajalca. </t>
  </si>
  <si>
    <t xml:space="preserve">Omare in predalniki so izdelane iz 18 mm debelih ivernih plošč (tudi hrbtišče) oplemenitenih z melaminsko folijo in zaključenih z ABS robovi 2 mm na vratih in pokrivnih ploščah, ter 1 mm na korpusu.
Predalniki so opremljeni z ALU valjastim ročajem, centralno ključavnico in sistemom proti zvračanju. Predalniki je na skritih kolesih in ima centralno zaklepanje z varnostnim anititilt sistemom (odpiranje mogoče le en predal hkrati). Notranjost predalov  je  v celoti iz lakirane pločevine (NE metabox. Gornji predal je opremljen s PVC vložkom za pisala.
Vse barve po izboru naročnika iz palete barv proizvajalca. </t>
  </si>
  <si>
    <t xml:space="preserve">Kot na primer enosed Kocca proizvajalca MAEL s.r.l.  ali enakovredno
Vse barve po izboru naročnika iz palete barv proizvajalca. </t>
  </si>
  <si>
    <t xml:space="preserve">Kot na primer TABURE ALLEY Z LESENO MIZICO proizvajalca ŽAKELJ d.o.o.  ali enakovredno
Vse barve po izboru naročnika iz palete barv proizvajalca. </t>
  </si>
  <si>
    <t xml:space="preserve">Kot na primer sedežna garnitura LOGAN proizvajalca Žakelj d.o.o. ali enakovredno
Vse barve po izboru naročnika iz palete barv proizvajalca. </t>
  </si>
  <si>
    <r>
      <t xml:space="preserve">Vsi leseni elementi so izdelani iz iverice debeline 18 mm oplemenitene z melaminsko folijo. Vsi robovi so zaključeni z ABS robom debeline 2 mm. Podpultne omarice imajo po dve polici, viseče pa po eno polico .. Vrata so opremljena s tečaji z mehkim zapiranjem, odpiranje 110°. Predali so na vodilih z mehkim in tihim zapiranjem. Podpultne omarice stojijo na PVC regulacijskih nogicah višine 10 cm. Cokel je PVC v izg ledu brušenega inoksa. Ročaji kovinski dvovijačni mat krom izvedbe po izboru projektanta. Kuhinjski pult je izdelan iz iverice debeline 30 mm oplemeniten z ultrapasom (postforming). Med pultom in visečimi omaricami je stena zaščitena z barvano stekleno oblogo iz kaljenega stekla debeline 6 mm. 
Vse barve po izboru naročnika iz palete barv proizvajalca. 
</t>
    </r>
    <r>
      <rPr>
        <b/>
        <i/>
        <sz val="8"/>
        <rFont val="Arial Narrow"/>
        <family val="2"/>
      </rPr>
      <t xml:space="preserve">Izvedba po tem opisu in grafični prilogi. </t>
    </r>
  </si>
  <si>
    <t>STOL JEDILNI</t>
  </si>
  <si>
    <r>
      <t xml:space="preserve">Vsi leseni elementi so izdelani iz iverice debeline 18 mm oplemenitene z melaminsko folijo. Vsi robovi so zaključeni z ABS robom debeline 2 mm. Vrata so opremljena s tečaji z mehkim zapiranjem, odpiranje 110°. Podpultne omarice stojijo na PVC regulacijskih nogicah višine 10 cm. Cokel je PVC v izgledu brušenega inoksa. Ročaji kovinski dvovijačni mat krom izvedbe po izboru projektanta. Kuhinjski pult je izdelan iz iverice debeline 25 mm oplemeniten z ultrapasom in zaščitene z 2mm ABS trakom. Ogledalo dim. 100*100cm zaščiteno z varnostno folijo, robovi brušeni. Ogledalo je lepljeno na keramiko, ki je nad pultom (keramika ni del popisa).
</t>
    </r>
    <r>
      <rPr>
        <b/>
        <i/>
        <sz val="8"/>
        <rFont val="Arial Narrow"/>
        <family val="2"/>
      </rPr>
      <t xml:space="preserve">Izvedba po tem opisu in grafični prilogi. </t>
    </r>
  </si>
  <si>
    <t>180*120*H85</t>
  </si>
  <si>
    <t>Vse kot armatura VGRADNI HLADILNIK ELECTROLUX LRB3AE12S ali enakovredno</t>
  </si>
  <si>
    <t xml:space="preserve">Vgradni hladilnik </t>
  </si>
  <si>
    <t>H122CM</t>
  </si>
  <si>
    <t xml:space="preserve">Ergonomsko oblikovani stol. Višina sedala stola 42 cm in 38cm (delitev količine v eni ali drugi višini se bo določila ob naročilu)  Sedalo je monolitno in ergonomsko oblikovano. Hrbtni naslon je "S" oblike in se zaradi fleksibilnosti materiala upogiba pod težo uporabnika , tako da nudi maksimalno podporo hrbtenici v različnih pozicijah sedenja. Sedalo mora biti v celoti izdelano iz polypropilena z vsaj 80% recikliranega materiala (priložiti dokazilo-certifikat). Podnožje stola je izdelano iz okroglih cevi premera 22mm. Noge so na stiku s tlemi opremljene s pvc čepi ki se samodejno prilagajajo neravnim tlem. Vse barve po izboru naročnika iz palete barv proizvajalca. </t>
  </si>
  <si>
    <t>KLOP</t>
  </si>
  <si>
    <t>SKLOP 2</t>
  </si>
  <si>
    <t>SKLOP 1</t>
  </si>
  <si>
    <t>TEHNIKA 1</t>
  </si>
  <si>
    <t>TEHNIKA 2</t>
  </si>
  <si>
    <t>STOL DELAVNIŠKI</t>
  </si>
  <si>
    <t>ST-DEL</t>
  </si>
  <si>
    <t>96*60*H85</t>
  </si>
  <si>
    <t>OMARICA/PULT Z ODPRTINO ZA SMETI IN OGLEDALOM 80*H100</t>
  </si>
  <si>
    <t>REG3</t>
  </si>
  <si>
    <t>VOZIČEK ZA KNJIGE</t>
  </si>
  <si>
    <t>118*H90</t>
  </si>
  <si>
    <t>T2</t>
  </si>
  <si>
    <t>TABLA PLUTA</t>
  </si>
  <si>
    <t>PU2A</t>
  </si>
  <si>
    <t>PRVI RAZRED</t>
  </si>
  <si>
    <t>PU2B</t>
  </si>
  <si>
    <t>PU-KUH</t>
  </si>
  <si>
    <t xml:space="preserve">REGAL ZAČETNI ENOJNI NIZKI </t>
  </si>
  <si>
    <t>93*33*H79</t>
  </si>
  <si>
    <t>REGAL NADALJEVALNI ENOJNI NIZKI</t>
  </si>
  <si>
    <t>90*33*H79</t>
  </si>
  <si>
    <t>87*40*H26</t>
  </si>
  <si>
    <t>REG-OBL1</t>
  </si>
  <si>
    <t>OBLOGA ZA REGAL NIZKI</t>
  </si>
  <si>
    <t>188*33*H79</t>
  </si>
  <si>
    <t>REG3/6-VK</t>
  </si>
  <si>
    <t>PU2a</t>
  </si>
  <si>
    <t>880*40*H220</t>
  </si>
  <si>
    <t>560*40*h220</t>
  </si>
  <si>
    <t>250*60*H90/220</t>
  </si>
  <si>
    <t>Korito dim 465*465mm s posodo velikosti 340*400*185mm iz inoxa</t>
  </si>
  <si>
    <t>Vse kot korito Basic 140 proizvajalca Alveus ali enakovredno</t>
  </si>
  <si>
    <t>TEHNIČNO POROČILO</t>
  </si>
  <si>
    <t>TIPSKA OPREMA</t>
  </si>
  <si>
    <t>SPLOŠNO:</t>
  </si>
  <si>
    <t>Ponudnik mora izdelati ponudbo skladno z zahtevami iz opisov ter z upoštevanjem shem in tlorisne dispozicije opreme po prostorih.</t>
  </si>
  <si>
    <t>Izbran ponudnik mora pred izdelavo/nabavo opreme ter vgradnjo preveriti vse načrte ter bistvene mere. v kolikor se pojavljajo odstopanja, jih mora uskladiti s projektantom arhitekture.</t>
  </si>
  <si>
    <t>Izbran ponudnik je dolžan izdelati in montirati opremo v celoti skladno z navedeno tehnično dokumentacijo. V primeru ugotovitve neskladja načrtov z izvedbo prostorov je izvajalec dolžan izdelati in montirati opremo tako,   da bo v celoti zagotovljena prilagojenost opreme dejanskim razmeram v   prostoru (dimenzije, instalacijski priključki, vgrajena oprema).</t>
  </si>
  <si>
    <t>Oprema po naročilu naj bo vizualno usklajena s tipsko opremo, uporabljene naj bodo iste površinske obdelave, materiali in detajli.</t>
  </si>
  <si>
    <t>Izbran ponudnik je dolžan dobaviti vzorčne izdelke za vsako podskupino izdelkov   (mizo, omaro, predalnik, pult...). Z dobavo lahko prične po potrditvi vzorčnih izdelkov.</t>
  </si>
  <si>
    <t>Maksimalna dovoljena dimenzijska odstopanja tipskih elementov je do 3%.  Za projektirane izdelke (izdelke po načrtu) je dovoljeno dimenzijsko odstopanje 0%.</t>
  </si>
  <si>
    <t>Zahteve v zvezi s kvaliteto materialov</t>
  </si>
  <si>
    <t>- iverne plošče, z nizko vsebnostjo formaldehidov, SIST EN 312</t>
  </si>
  <si>
    <t xml:space="preserve">- iverne plošče, vodoodporne, SIST EN 312 </t>
  </si>
  <si>
    <t>- laminat (debeline manj kot 2 mm), robni trakovi - SIST EN 438-3</t>
  </si>
  <si>
    <t xml:space="preserve">- HPL (dekorativni visokotlačni laminat) plošče, debeline več kot 2 mm, SIST EN 438-4, </t>
  </si>
  <si>
    <t>- nerjavna jeklena pločevina -  št. jekla 14301, oznaka  X5CrNi 18 -10 (SIST EN 10088),</t>
  </si>
  <si>
    <t>- oplemenitena iverna plošča (iverna plošča oplemenitena z melaminom) -  SIST EN 14322</t>
  </si>
  <si>
    <t xml:space="preserve">- homogene kompozitne plošče na akrilni osnovi - plošče iz kompozitnega materiala iz </t>
  </si>
  <si>
    <t>anorganskega polnila in polimernega akrilnega veziva, z antibakteriološkim dodatkom</t>
  </si>
  <si>
    <t>Tehnične specifikacije</t>
  </si>
  <si>
    <t>- Vse pohištvo mora biti proizvedeno iz okoljsko manj obremenjujočih materialov, zlasti iz lesa, in z 'okoljsko manj obremenjujočimi procesi.</t>
  </si>
  <si>
    <t>- Delež lesa ali lesnih tvoriv v pohištvu mora znašati vsaj 70 % prostornine uporabljenih materialov 'za izdelavo pohištva.</t>
  </si>
  <si>
    <t>- Les in materiali na njegovi osnovi morajo izvirati iz zakonitih virov.</t>
  </si>
  <si>
    <t>- Plastični deli s težo nad 50 g ne smejo vsebovati dodatkov materialov, ki lahko ovirajo recikliranje.</t>
  </si>
  <si>
    <t xml:space="preserve">- Premaz lesa ali plastični ali kovinski deli ne smejo vsebovati aziridina, kromovih (VI) spojin, več kot 5 %  teže hlapnih organskih spojin (HOS)  in nevarnih snovi- v skladu z Uredbo o zelenem javnem naročanju. </t>
  </si>
  <si>
    <t>- Premazom, ne smejo biti dodani ftalati, za katere velja eno ali več naslednjih standardnih opozoril, stavkov za nevarnost ali previdnostnih stavkov iz zakona, ki ureja kemikalije, ali Uredbe (ES) št. 1272/2008.</t>
  </si>
  <si>
    <t>- Izhajanje prostega formaldehida iz lesnih tvoriv ne sme biti višja od 8 mg/100 g suhe snovi.</t>
  </si>
  <si>
    <t>- Adhezivi ali lepila, ki se uporabljajo pri sestavljanju pohištva, ne smejo vsebovati več kot 10 % mase hlapnih organskih spojin (HOS).</t>
  </si>
  <si>
    <t xml:space="preserve">- Embalaža mora biti iz materiala, ki ga je mogoče enostavno reciklirati, ali iz materialov, ki 'temeljijo na obnovljivih virih.
</t>
  </si>
  <si>
    <t>Klop iz vezane plošče, sedežni del ultrapas, ostalo oplemeniteno z melaminsko folijo. Sedež in noge so debeline 45mm, vez je debeline 18mm.</t>
  </si>
  <si>
    <t>Sedež in naslon izdelana iz natur bukove vezane plošče. Podnožje dvižno nastavljivo na 5-kraki zvezdi brez kolesc.</t>
  </si>
  <si>
    <t xml:space="preserve">Kot npr. delavniški stol 1SO-06-30 iz programa za šole Gonzaga-pro d.o.o. ali enakovredno. </t>
  </si>
  <si>
    <t>Tabla je narejena iz iverice, na kateri je pluta. Robovi so zaščiteni  z 2mm ABS robovi.</t>
  </si>
  <si>
    <t>Vse kot npr. Artikel 1SO-04-91 , iz programa za šole GONZAGA PRO d.o.o. ali enakovredno</t>
  </si>
  <si>
    <t>Voziček s tremi prekati izdelan iz 18mm iverice, oplemenitene z melaminsko folijo, robovi zaščiteni z 2mm ABS. Na skritih kolesih</t>
  </si>
  <si>
    <t>Kot npr. artikel GV0003574 iz programa Modular proizvajalca G.A.M. S.r.l ali enakovredno</t>
  </si>
  <si>
    <t>Oblaga (1x pokrivna plošča, 2 vertikalni stranici) izdelana iz 18mm iverice, oplemenitene z melaminsko folijo, robovi zaščiteni z 2mm ABS.</t>
  </si>
  <si>
    <t>Vsi leseni deli so sestavljeni iz brezovih vezanih plošč, z zaobljenimi robovi. Barvanje vseh lesenih delov z nestrupeno barvo na vodni osnovi, ki ustreza evropski normativi EN71 - 3 (Varnost igrač - Migracija določenih elementov). Podstavki in hrbtišča ter korito za knjige stojijo na PVC regulacijskih nogicah. V ceno vključen tudi sistem spajanja vseh elementov.
Blazine so izdelane iz polnila iz poliuretanske pene (25kg/m3), prevlečena s PU tkanino, ki je brez PVC-ja. 'Mehki elementi in blazine so v celoti izdelani (prevleka in polnilo) iz negorljivih materialov brez PVC-ja.  
V sestav so vključeni naslednji elementi:
- 3x podstavek 60*60*h29
- 1x podstavek kotni 75*75*h29
- 3x hrbtišče 60*15*h66
- 3x blazina za sedišče 60*60*h9
- 3x blazina za hrbtišče 60*15*h28
- 1x blazina za sedišče kotno 75*75*h9</t>
  </si>
  <si>
    <t>OMŠ2</t>
  </si>
  <si>
    <t>45*58*H200</t>
  </si>
  <si>
    <t>GARAŽA</t>
  </si>
  <si>
    <t>M-DEL2</t>
  </si>
  <si>
    <t>MIZA ZA DELAVNICE</t>
  </si>
  <si>
    <t>150*75*H85</t>
  </si>
  <si>
    <t>Miza je sestavljena iz plošče debeline 40mm in stabilnega kovinskega podnožja. Nosilnost plošče je ob enakomerni porazdelitvi 500 kg.</t>
  </si>
  <si>
    <t>Vse kot npr. Miza za delavnice DPS 101 dobavitelja Trevis; ali enakovredno.</t>
  </si>
  <si>
    <t xml:space="preserve"> </t>
  </si>
  <si>
    <t>SVETOVALNO DELO</t>
  </si>
  <si>
    <t>46,5*46,5*H18,5</t>
  </si>
  <si>
    <t>83*58*H200</t>
  </si>
  <si>
    <t>70*58*H200</t>
  </si>
  <si>
    <t>OMŠ3</t>
  </si>
  <si>
    <t>OMŠ4</t>
  </si>
  <si>
    <t>MIZ-PDEL</t>
  </si>
  <si>
    <t>MIZ-PDEL2</t>
  </si>
  <si>
    <t>290*70*H76</t>
  </si>
  <si>
    <t>270*70*H76</t>
  </si>
  <si>
    <t>MIZA DELAVNIŠKA - PULT</t>
  </si>
  <si>
    <t>BASIC 160</t>
  </si>
  <si>
    <t>DVOJNO KORITO</t>
  </si>
  <si>
    <t>STROJNI DEL</t>
  </si>
  <si>
    <t>OMŠ5</t>
  </si>
  <si>
    <t>OMARA NIZKA Z VRATI IN PULTOM/POKRIVNO PLOŠČO</t>
  </si>
  <si>
    <t>90*58*H85</t>
  </si>
  <si>
    <t>120*120*H85</t>
  </si>
  <si>
    <t>78*43,5*H14</t>
  </si>
  <si>
    <t>PU3-KOR</t>
  </si>
  <si>
    <t>PU-KUH2</t>
  </si>
  <si>
    <t>280+610*60/40/H85/240</t>
  </si>
  <si>
    <t>BLAZ-S</t>
  </si>
  <si>
    <t>SESTAVLJIVA BLAZINA</t>
  </si>
  <si>
    <t>3SED</t>
  </si>
  <si>
    <t>TROSED</t>
  </si>
  <si>
    <t>H38 in H42 in H46</t>
  </si>
  <si>
    <t>H38 ALI H42 ali H46</t>
  </si>
  <si>
    <t>70*35*h28</t>
  </si>
  <si>
    <t>175*76*h73</t>
  </si>
  <si>
    <t>115*60*H85</t>
  </si>
  <si>
    <t>Korito dim 78*43,5*H14 mm z dvojno posodo iz inoxa</t>
  </si>
  <si>
    <t>Vse kot korito Basic 160 proizvajalca Alveus ali enakovredno</t>
  </si>
  <si>
    <t>46,5*46,5*h18</t>
  </si>
  <si>
    <t>Vse kot korito Basic 170 proizvajalca Alveus ali enakovredno</t>
  </si>
  <si>
    <t>Korito dim 78*43,5*H14 mm s posodo in odcejevalnikom iz inoxa</t>
  </si>
  <si>
    <t>Miza je sestavljena iz naravno lakirane vezane plošče debeline 40mm in stabilnega kovinskega podnožja z dodatno ojačitvijo pri nogah-.</t>
  </si>
  <si>
    <t>Vse kot šolska omara iz programa za šole Gonzaga-pro d.o.o. ali enakovredno</t>
  </si>
  <si>
    <t>Cokli omar so iz vodoodporne vezane plošče z regulacijskimi nogicami. S sprednje strani so cokli oplemeniteni z ultrapasom v barvi vrat. Obodi omar in police so iz 18mm iverice oplemenitene z melaminsko folijo. Police so v omaro vpete z L nosilci, ki preprečujejo izvlek. Police so po višini premične. Vrata omar in pokrivne plošče so iz 18mm iverice oplemenitene z melaminsko folijo. Tečaji vrat omogočajo 270° odpiranje. Robovi vrat so obrobljeni z ABS trakom 2 mm, enakega dekorja kot so obodi omar.
Vertikalni elementi v barvi bukve.
Fronte in horizonatalni elementi v mlečno beli barvi z ABS trakom v enakem dekorju kot obod omare.
Podpultne/nizke omare imajo pokrivno ploščo iz iverice oplemenitene z ultrapasom.</t>
  </si>
  <si>
    <t>TEHNIKA</t>
  </si>
  <si>
    <t>Trosed na kromiranih nogicah. Tapeciran v blago po izboru projektanta.</t>
  </si>
  <si>
    <t>Dvofunkcijski naslanjač iz dveh delov. Polnilo poliuretanska pena 30kg/m3
Preobleka umetno usnje.
Vse kot npr. sedežna 2/1 proizvajalca Brundo ; ali enakovredno.</t>
  </si>
  <si>
    <t>Dvostransko slikarsko stojalo je narejeno iz 12mm brezove vezane plošče, lakirane z nestrupenim natur lakom. Na štirih kolesih z zavoro. Dodatna polička za odlaganje pripomočkov.</t>
  </si>
  <si>
    <t>Vse kot npr. stojalo GA0275204 G.A.M. srl; ali enakovredno</t>
  </si>
  <si>
    <t>PROSTOR ZA UMIRJANJE 2</t>
  </si>
  <si>
    <t>VREDNOST BREZ DDV</t>
  </si>
  <si>
    <t>FAZA 1:</t>
  </si>
  <si>
    <t>FAZA 2:</t>
  </si>
  <si>
    <t>SKUPNA REKAPITULACIJA</t>
  </si>
  <si>
    <t>NOTRANJA OPREMA FAZA 2</t>
  </si>
  <si>
    <t>NOTRANJA OPREMA FAZA 1</t>
  </si>
  <si>
    <t>1.</t>
  </si>
  <si>
    <t>2.</t>
  </si>
  <si>
    <t>VREDNOST SKUPAJ BREZ DDV</t>
  </si>
  <si>
    <t>DDV 22%</t>
  </si>
  <si>
    <t>VREDNOST SKUPAJ Z DDV</t>
  </si>
  <si>
    <t xml:space="preserve">Izbran ponudnik je dolžan predložiti prospekt ali tehnično skico ponujenih tipskih izdelkov, ter ustrezno dokazilo, ki dokazuje, da so izdelki izdelani skladno z navedenimi normativi v tehničnih opisih. </t>
  </si>
  <si>
    <t>Izbran ponudnik je dolžan predložiti certifikate ali druge enakovredne dokumente od za to pooblaščenih in akreditiranih institucij, ki dokazujejo skladnost izdelkov z zahtevanimi normativi, ki so navedeni v tehnični dokumentaciji.</t>
  </si>
  <si>
    <t xml:space="preserve">VREDNOST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</si>
</sst>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quot; €&quot;"/>
    <numFmt numFmtId="165" formatCode="#,##0.00\ &quot;€&quot;"/>
  </numFmts>
  <fonts count="39">
    <font>
      <sz val="11"/>
      <color theme="1"/>
      <name val="Calibri"/>
      <family val="2"/>
      <charset val="238"/>
      <scheme val="minor"/>
    </font>
    <font>
      <sz val="10"/>
      <name val="Arial Narrow"/>
      <family val="2"/>
      <charset val="238"/>
    </font>
    <font>
      <b/>
      <sz val="11"/>
      <name val="Arial Narrow"/>
      <family val="2"/>
      <charset val="238"/>
    </font>
    <font>
      <b/>
      <sz val="10"/>
      <name val="Arial Narrow"/>
      <family val="2"/>
      <charset val="238"/>
    </font>
    <font>
      <sz val="8"/>
      <name val="Arial Narrow"/>
      <family val="2"/>
      <charset val="238"/>
    </font>
    <font>
      <b/>
      <sz val="12"/>
      <name val="Arial Narrow"/>
      <family val="2"/>
      <charset val="238"/>
    </font>
    <font>
      <b/>
      <sz val="11"/>
      <color theme="1"/>
      <name val="Arial Narrow"/>
      <family val="2"/>
      <charset val="238"/>
    </font>
    <font>
      <sz val="8"/>
      <color theme="1"/>
      <name val="Arial Narrow"/>
      <family val="2"/>
      <charset val="238"/>
    </font>
    <font>
      <b/>
      <sz val="9"/>
      <name val="Arial Narrow"/>
      <family val="2"/>
      <charset val="238"/>
    </font>
    <font>
      <sz val="9"/>
      <name val="Arial Narrow"/>
      <family val="2"/>
      <charset val="238"/>
    </font>
    <font>
      <sz val="11"/>
      <name val="Arial Narrow"/>
      <family val="2"/>
      <charset val="238"/>
    </font>
    <font>
      <sz val="10"/>
      <name val="Arial"/>
      <family val="2"/>
      <charset val="238"/>
    </font>
    <font>
      <sz val="9"/>
      <color rgb="FFFF0000"/>
      <name val="Arial Narrow"/>
      <family val="2"/>
      <charset val="238"/>
    </font>
    <font>
      <b/>
      <sz val="8"/>
      <name val="Arial Narrow"/>
      <family val="2"/>
      <charset val="238"/>
    </font>
    <font>
      <sz val="11"/>
      <name val="Calibri"/>
      <family val="2"/>
      <charset val="238"/>
      <scheme val="minor"/>
    </font>
    <font>
      <sz val="8"/>
      <name val="Calibri"/>
      <family val="2"/>
      <charset val="238"/>
      <scheme val="minor"/>
    </font>
    <font>
      <sz val="8"/>
      <color theme="1"/>
      <name val="Calibri"/>
      <family val="2"/>
      <charset val="238"/>
      <scheme val="minor"/>
    </font>
    <font>
      <sz val="9"/>
      <name val="Arial Narrow"/>
      <family val="2"/>
    </font>
    <font>
      <b/>
      <sz val="9"/>
      <name val="Arial Narrow"/>
      <family val="2"/>
    </font>
    <font>
      <sz val="11"/>
      <color rgb="FF00B050"/>
      <name val="Calibri"/>
      <family val="2"/>
      <charset val="238"/>
      <scheme val="minor"/>
    </font>
    <font>
      <b/>
      <sz val="8"/>
      <name val="Arial Narrow"/>
      <family val="2"/>
    </font>
    <font>
      <sz val="9"/>
      <color theme="1"/>
      <name val="Arial Narrow"/>
      <family val="2"/>
    </font>
    <font>
      <b/>
      <sz val="11"/>
      <color rgb="FF00B050"/>
      <name val="Arial Narrow"/>
      <family val="2"/>
      <charset val="238"/>
    </font>
    <font>
      <sz val="9"/>
      <color rgb="FF00B050"/>
      <name val="Arial Narrow"/>
      <family val="2"/>
      <charset val="238"/>
    </font>
    <font>
      <b/>
      <sz val="10"/>
      <color rgb="FF00B050"/>
      <name val="Arial Narrow"/>
      <family val="2"/>
      <charset val="238"/>
    </font>
    <font>
      <sz val="10"/>
      <color rgb="FF00B050"/>
      <name val="Arial Narrow"/>
      <family val="2"/>
      <charset val="238"/>
    </font>
    <font>
      <sz val="8"/>
      <color rgb="FF00B050"/>
      <name val="Arial Narrow"/>
      <family val="2"/>
      <charset val="238"/>
    </font>
    <font>
      <sz val="11"/>
      <color theme="1"/>
      <name val="Arial Narrow"/>
      <family val="2"/>
      <charset val="238"/>
    </font>
    <font>
      <b/>
      <sz val="10"/>
      <name val="Arial Narrow"/>
      <family val="2"/>
    </font>
    <font>
      <b/>
      <i/>
      <sz val="8"/>
      <name val="Arial Narrow"/>
      <family val="2"/>
    </font>
    <font>
      <sz val="11"/>
      <color rgb="FF000000"/>
      <name val="Arial1"/>
      <charset val="238"/>
    </font>
    <font>
      <sz val="9"/>
      <color rgb="FF000000"/>
      <name val="Arial1"/>
      <charset val="238"/>
    </font>
    <font>
      <b/>
      <sz val="9"/>
      <color rgb="FF000000"/>
      <name val="Arial1"/>
      <charset val="238"/>
    </font>
    <font>
      <b/>
      <sz val="9"/>
      <color rgb="FFFF0000"/>
      <name val="Arial Narrow"/>
      <family val="2"/>
      <charset val="238"/>
    </font>
    <font>
      <sz val="9"/>
      <color rgb="FF000000"/>
      <name val="Arial Narrow"/>
      <family val="2"/>
      <charset val="238"/>
    </font>
    <font>
      <b/>
      <sz val="9"/>
      <color rgb="FF000000"/>
      <name val="Arial Narrow"/>
      <family val="2"/>
      <charset val="238"/>
    </font>
    <font>
      <b/>
      <sz val="14"/>
      <color theme="1"/>
      <name val="Calibri"/>
      <family val="2"/>
      <charset val="238"/>
      <scheme val="minor"/>
    </font>
    <font>
      <b/>
      <sz val="11"/>
      <color theme="1"/>
      <name val="Calibri"/>
      <family val="2"/>
      <charset val="238"/>
      <scheme val="minor"/>
    </font>
    <font>
      <b/>
      <sz val="18"/>
      <color theme="1"/>
      <name val="Calibri"/>
      <family val="2"/>
      <charset val="238"/>
      <scheme val="minor"/>
    </font>
  </fonts>
  <fills count="4">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s>
  <borders count="14">
    <border>
      <left/>
      <right/>
      <top/>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right style="thin">
        <color auto="1"/>
      </right>
      <top style="thin">
        <color auto="1"/>
      </top>
      <bottom style="thin">
        <color auto="1"/>
      </bottom>
      <diagonal/>
    </border>
    <border>
      <left/>
      <right style="thin">
        <color indexed="64"/>
      </right>
      <top style="thin">
        <color indexed="64"/>
      </top>
      <bottom/>
      <diagonal/>
    </border>
    <border>
      <left/>
      <right style="thin">
        <color auto="1"/>
      </right>
      <top/>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
      <left style="thin">
        <color indexed="64"/>
      </left>
      <right/>
      <top/>
      <bottom/>
      <diagonal/>
    </border>
    <border>
      <left style="thin">
        <color auto="1"/>
      </left>
      <right/>
      <top/>
      <bottom style="thin">
        <color auto="1"/>
      </bottom>
      <diagonal/>
    </border>
    <border>
      <left/>
      <right/>
      <top style="thin">
        <color auto="1"/>
      </top>
      <bottom/>
      <diagonal/>
    </border>
  </borders>
  <cellStyleXfs count="10">
    <xf numFmtId="0" fontId="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0" fillId="0" borderId="0"/>
  </cellStyleXfs>
  <cellXfs count="165">
    <xf numFmtId="0" fontId="0" fillId="0" borderId="0" xfId="0"/>
    <xf numFmtId="0" fontId="5" fillId="0" borderId="0" xfId="0" applyFont="1"/>
    <xf numFmtId="0" fontId="4" fillId="0" borderId="0" xfId="0" applyFont="1"/>
    <xf numFmtId="0" fontId="6" fillId="0" borderId="0" xfId="0" applyFont="1"/>
    <xf numFmtId="0" fontId="2" fillId="0" borderId="0" xfId="0" applyFont="1"/>
    <xf numFmtId="0" fontId="1" fillId="0" borderId="2" xfId="0" applyFont="1" applyBorder="1"/>
    <xf numFmtId="0" fontId="16" fillId="0" borderId="0" xfId="0" applyFont="1"/>
    <xf numFmtId="0" fontId="15" fillId="0" borderId="0" xfId="0" applyFont="1" applyAlignment="1">
      <alignment horizontal="right"/>
    </xf>
    <xf numFmtId="0" fontId="1" fillId="0" borderId="1" xfId="0" applyFont="1" applyBorder="1"/>
    <xf numFmtId="0" fontId="3" fillId="0" borderId="0" xfId="0" applyFont="1"/>
    <xf numFmtId="4" fontId="1" fillId="0" borderId="2" xfId="0" applyNumberFormat="1" applyFont="1" applyBorder="1"/>
    <xf numFmtId="0" fontId="19" fillId="0" borderId="0" xfId="0" applyFont="1"/>
    <xf numFmtId="0" fontId="3" fillId="0" borderId="3" xfId="0" applyFont="1" applyBorder="1"/>
    <xf numFmtId="0" fontId="22" fillId="0" borderId="0" xfId="0" applyFont="1"/>
    <xf numFmtId="0" fontId="25" fillId="0" borderId="1" xfId="0" applyFont="1" applyBorder="1"/>
    <xf numFmtId="0" fontId="25" fillId="0" borderId="2" xfId="0" applyFont="1" applyBorder="1"/>
    <xf numFmtId="0" fontId="2" fillId="0" borderId="0" xfId="0" applyFont="1" applyAlignment="1">
      <alignment wrapText="1"/>
    </xf>
    <xf numFmtId="0" fontId="1" fillId="0" borderId="1" xfId="0" applyFont="1" applyBorder="1" applyAlignment="1">
      <alignment wrapText="1"/>
    </xf>
    <xf numFmtId="0" fontId="1" fillId="0" borderId="2" xfId="0" applyFont="1" applyBorder="1" applyAlignment="1">
      <alignment wrapText="1"/>
    </xf>
    <xf numFmtId="0" fontId="0" fillId="0" borderId="0" xfId="0" applyAlignment="1">
      <alignment wrapText="1"/>
    </xf>
    <xf numFmtId="0" fontId="18" fillId="2" borderId="2" xfId="0" applyFont="1" applyFill="1" applyBorder="1"/>
    <xf numFmtId="0" fontId="9" fillId="2" borderId="2" xfId="0" applyFont="1" applyFill="1" applyBorder="1"/>
    <xf numFmtId="0" fontId="23" fillId="2" borderId="2" xfId="0" applyFont="1" applyFill="1" applyBorder="1"/>
    <xf numFmtId="0" fontId="9" fillId="2" borderId="2" xfId="0" applyFont="1" applyFill="1" applyBorder="1" applyAlignment="1">
      <alignment wrapText="1"/>
    </xf>
    <xf numFmtId="0" fontId="9" fillId="2" borderId="2" xfId="0" applyFont="1" applyFill="1" applyBorder="1" applyAlignment="1">
      <alignment horizontal="right" wrapText="1"/>
    </xf>
    <xf numFmtId="0" fontId="3" fillId="0" borderId="2" xfId="0" applyFont="1" applyBorder="1" applyAlignment="1">
      <alignment vertical="top" wrapText="1"/>
    </xf>
    <xf numFmtId="16" fontId="4" fillId="0" borderId="1" xfId="0" applyNumberFormat="1" applyFont="1" applyBorder="1"/>
    <xf numFmtId="16" fontId="4" fillId="0" borderId="2" xfId="0" applyNumberFormat="1" applyFont="1" applyBorder="1"/>
    <xf numFmtId="0" fontId="25" fillId="0" borderId="3" xfId="0" applyFont="1" applyBorder="1"/>
    <xf numFmtId="0" fontId="3" fillId="0" borderId="0" xfId="0" applyFont="1" applyAlignment="1">
      <alignment vertical="top" wrapText="1"/>
    </xf>
    <xf numFmtId="0" fontId="1" fillId="0" borderId="0" xfId="0" applyFont="1" applyAlignment="1">
      <alignment wrapText="1"/>
    </xf>
    <xf numFmtId="0" fontId="25" fillId="0" borderId="5" xfId="0" applyFont="1" applyBorder="1"/>
    <xf numFmtId="0" fontId="24" fillId="0" borderId="0" xfId="0" applyFont="1" applyAlignment="1">
      <alignment vertical="top" wrapText="1"/>
    </xf>
    <xf numFmtId="0" fontId="1" fillId="0" borderId="2" xfId="0" applyFont="1" applyFill="1" applyBorder="1"/>
    <xf numFmtId="4" fontId="16" fillId="0" borderId="0" xfId="0" applyNumberFormat="1" applyFont="1"/>
    <xf numFmtId="0" fontId="0" fillId="0" borderId="0" xfId="0" applyAlignment="1">
      <alignment horizontal="center"/>
    </xf>
    <xf numFmtId="0" fontId="37" fillId="0" borderId="0" xfId="0" applyFont="1" applyAlignment="1"/>
    <xf numFmtId="0" fontId="37" fillId="0" borderId="0" xfId="0" applyFont="1" applyAlignment="1">
      <alignment horizontal="center"/>
    </xf>
    <xf numFmtId="0" fontId="0" fillId="0" borderId="0" xfId="0" applyBorder="1"/>
    <xf numFmtId="0" fontId="18" fillId="2" borderId="6" xfId="0" applyFont="1" applyFill="1" applyBorder="1"/>
    <xf numFmtId="16" fontId="4" fillId="0" borderId="7" xfId="0" applyNumberFormat="1" applyFont="1" applyBorder="1"/>
    <xf numFmtId="16" fontId="4" fillId="0" borderId="6" xfId="0" applyNumberFormat="1" applyFont="1" applyBorder="1"/>
    <xf numFmtId="0" fontId="0" fillId="0" borderId="9" xfId="0" applyBorder="1"/>
    <xf numFmtId="0" fontId="0" fillId="0" borderId="8" xfId="0" applyBorder="1"/>
    <xf numFmtId="0" fontId="0" fillId="0" borderId="5" xfId="0" applyBorder="1"/>
    <xf numFmtId="0" fontId="1" fillId="0" borderId="9" xfId="0" applyFont="1" applyBorder="1" applyAlignment="1">
      <alignment wrapText="1"/>
    </xf>
    <xf numFmtId="0" fontId="3" fillId="0" borderId="3" xfId="0" applyFont="1" applyBorder="1" applyAlignment="1">
      <alignment vertical="top" wrapText="1"/>
    </xf>
    <xf numFmtId="0" fontId="0" fillId="0" borderId="11" xfId="0" applyBorder="1"/>
    <xf numFmtId="0" fontId="5" fillId="0" borderId="3" xfId="0" applyFont="1" applyBorder="1"/>
    <xf numFmtId="0" fontId="9" fillId="3" borderId="0" xfId="0" applyFont="1" applyFill="1"/>
    <xf numFmtId="0" fontId="23" fillId="3" borderId="0" xfId="0" applyFont="1" applyFill="1"/>
    <xf numFmtId="0" fontId="9" fillId="3" borderId="0" xfId="0" applyFont="1" applyFill="1" applyAlignment="1">
      <alignment wrapText="1"/>
    </xf>
    <xf numFmtId="0" fontId="9" fillId="3" borderId="0" xfId="0" applyFont="1" applyFill="1" applyAlignment="1">
      <alignment horizontal="right"/>
    </xf>
    <xf numFmtId="0" fontId="0" fillId="0" borderId="11" xfId="0" applyFill="1" applyBorder="1"/>
    <xf numFmtId="0" fontId="9" fillId="3" borderId="13" xfId="0" applyFont="1" applyFill="1" applyBorder="1"/>
    <xf numFmtId="0" fontId="23" fillId="3" borderId="13" xfId="0" applyFont="1" applyFill="1" applyBorder="1"/>
    <xf numFmtId="0" fontId="9" fillId="3" borderId="13" xfId="0" applyFont="1" applyFill="1" applyBorder="1" applyAlignment="1">
      <alignment horizontal="right"/>
    </xf>
    <xf numFmtId="0" fontId="6" fillId="3" borderId="0" xfId="0" applyFont="1" applyFill="1"/>
    <xf numFmtId="0" fontId="22" fillId="3" borderId="0" xfId="0" applyFont="1" applyFill="1"/>
    <xf numFmtId="0" fontId="6" fillId="3" borderId="0" xfId="0" applyFont="1" applyFill="1" applyAlignment="1">
      <alignment wrapText="1"/>
    </xf>
    <xf numFmtId="0" fontId="6" fillId="3" borderId="0" xfId="0" applyFont="1" applyFill="1" applyAlignment="1">
      <alignment horizontal="right"/>
    </xf>
    <xf numFmtId="4" fontId="2" fillId="3" borderId="2" xfId="0" applyNumberFormat="1" applyFont="1" applyFill="1" applyBorder="1"/>
    <xf numFmtId="0" fontId="9" fillId="3" borderId="13" xfId="0" applyFont="1" applyFill="1" applyBorder="1" applyAlignment="1">
      <alignment wrapText="1"/>
    </xf>
    <xf numFmtId="0" fontId="24" fillId="0" borderId="12" xfId="0" applyFont="1" applyBorder="1" applyAlignment="1">
      <alignment vertical="top" wrapText="1"/>
    </xf>
    <xf numFmtId="0" fontId="3" fillId="0" borderId="4" xfId="0" applyFont="1" applyBorder="1" applyAlignment="1">
      <alignment vertical="top" wrapText="1"/>
    </xf>
    <xf numFmtId="0" fontId="5" fillId="0" borderId="4" xfId="0" applyFont="1" applyBorder="1"/>
    <xf numFmtId="0" fontId="24" fillId="0" borderId="3" xfId="0" applyFont="1" applyBorder="1" applyAlignment="1">
      <alignment vertical="top" wrapText="1"/>
    </xf>
    <xf numFmtId="0" fontId="3" fillId="0" borderId="10" xfId="0" applyFont="1" applyBorder="1"/>
    <xf numFmtId="0" fontId="27" fillId="0" borderId="0" xfId="0" applyFont="1" applyBorder="1"/>
    <xf numFmtId="0" fontId="0" fillId="0" borderId="0" xfId="0" applyProtection="1"/>
    <xf numFmtId="0" fontId="5" fillId="0" borderId="0" xfId="0" applyFont="1" applyProtection="1"/>
    <xf numFmtId="0" fontId="36" fillId="0" borderId="0" xfId="0" applyFont="1" applyProtection="1"/>
    <xf numFmtId="0" fontId="8" fillId="0" borderId="0" xfId="0" applyFont="1" applyProtection="1"/>
    <xf numFmtId="0" fontId="1" fillId="0" borderId="0" xfId="0" applyFont="1" applyAlignment="1" applyProtection="1">
      <alignment vertical="top" wrapText="1"/>
    </xf>
    <xf numFmtId="0" fontId="9" fillId="0" borderId="0" xfId="0" applyFont="1" applyProtection="1"/>
    <xf numFmtId="0" fontId="3" fillId="0" borderId="0" xfId="0" applyFont="1" applyAlignment="1" applyProtection="1">
      <alignment vertical="top" wrapText="1"/>
    </xf>
    <xf numFmtId="0" fontId="28" fillId="0" borderId="0" xfId="0" quotePrefix="1" applyFont="1" applyAlignment="1" applyProtection="1">
      <alignment horizontal="left" vertical="top" wrapText="1"/>
    </xf>
    <xf numFmtId="0" fontId="28" fillId="0" borderId="0" xfId="0" quotePrefix="1" applyFont="1" applyAlignment="1" applyProtection="1">
      <alignment vertical="top" wrapText="1"/>
    </xf>
    <xf numFmtId="0" fontId="13" fillId="0" borderId="0" xfId="0" applyFont="1" applyAlignment="1" applyProtection="1">
      <alignment vertical="top" wrapText="1"/>
    </xf>
    <xf numFmtId="0" fontId="8" fillId="0" borderId="0" xfId="0" applyFont="1" applyAlignment="1" applyProtection="1">
      <alignment horizontal="left" vertical="center"/>
    </xf>
    <xf numFmtId="0" fontId="4" fillId="0" borderId="0" xfId="0" quotePrefix="1" applyFont="1" applyAlignment="1" applyProtection="1">
      <alignment vertical="center"/>
    </xf>
    <xf numFmtId="0" fontId="4" fillId="0" borderId="0" xfId="0" applyFont="1" applyAlignment="1" applyProtection="1">
      <alignment vertical="center"/>
    </xf>
    <xf numFmtId="0" fontId="8" fillId="0" borderId="0" xfId="0" applyFont="1" applyAlignment="1" applyProtection="1">
      <alignment vertical="center"/>
    </xf>
    <xf numFmtId="0" fontId="8" fillId="0" borderId="0" xfId="0" applyFont="1" applyAlignment="1" applyProtection="1">
      <alignment vertical="center" wrapText="1"/>
    </xf>
    <xf numFmtId="0" fontId="4" fillId="0" borderId="0" xfId="0" quotePrefix="1" applyFont="1" applyAlignment="1" applyProtection="1">
      <alignment vertical="top"/>
    </xf>
    <xf numFmtId="0" fontId="2" fillId="0" borderId="0" xfId="0" applyFont="1" applyProtection="1"/>
    <xf numFmtId="0" fontId="6" fillId="0" borderId="0" xfId="0" applyFont="1" applyProtection="1"/>
    <xf numFmtId="0" fontId="22" fillId="0" borderId="0" xfId="0" applyFont="1" applyProtection="1"/>
    <xf numFmtId="0" fontId="2" fillId="0" borderId="0" xfId="0" applyFont="1" applyAlignment="1" applyProtection="1">
      <alignment wrapText="1"/>
    </xf>
    <xf numFmtId="0" fontId="0" fillId="2" borderId="4" xfId="0" applyFill="1" applyBorder="1" applyProtection="1"/>
    <xf numFmtId="0" fontId="3" fillId="2" borderId="4" xfId="0" applyFont="1" applyFill="1" applyBorder="1" applyProtection="1"/>
    <xf numFmtId="0" fontId="24" fillId="2" borderId="4" xfId="0" applyFont="1" applyFill="1" applyBorder="1" applyAlignment="1" applyProtection="1">
      <alignment vertical="top" wrapText="1"/>
    </xf>
    <xf numFmtId="0" fontId="3" fillId="2" borderId="4" xfId="0" applyFont="1" applyFill="1" applyBorder="1" applyAlignment="1" applyProtection="1">
      <alignment vertical="top" wrapText="1"/>
    </xf>
    <xf numFmtId="0" fontId="0" fillId="0" borderId="3" xfId="0" applyBorder="1" applyProtection="1"/>
    <xf numFmtId="16" fontId="3" fillId="0" borderId="3" xfId="0" applyNumberFormat="1" applyFont="1" applyBorder="1" applyProtection="1"/>
    <xf numFmtId="0" fontId="1" fillId="0" borderId="3" xfId="0" applyFont="1" applyBorder="1" applyProtection="1"/>
    <xf numFmtId="0" fontId="25" fillId="0" borderId="3" xfId="0" applyFont="1" applyBorder="1" applyProtection="1"/>
    <xf numFmtId="0" fontId="1" fillId="0" borderId="3" xfId="0" applyFont="1" applyBorder="1" applyAlignment="1" applyProtection="1">
      <alignment wrapText="1"/>
    </xf>
    <xf numFmtId="0" fontId="9" fillId="0" borderId="3" xfId="0" applyFont="1" applyBorder="1" applyProtection="1"/>
    <xf numFmtId="0" fontId="3" fillId="0" borderId="3" xfId="0" applyFont="1" applyBorder="1" applyProtection="1"/>
    <xf numFmtId="0" fontId="9" fillId="0" borderId="3" xfId="0" applyFont="1" applyBorder="1" applyAlignment="1" applyProtection="1">
      <alignment vertical="top" wrapText="1"/>
    </xf>
    <xf numFmtId="0" fontId="9" fillId="0" borderId="3" xfId="2" applyFont="1" applyBorder="1" applyAlignment="1" applyProtection="1">
      <alignment vertical="top" wrapText="1"/>
    </xf>
    <xf numFmtId="0" fontId="10" fillId="0" borderId="3" xfId="0" applyFont="1" applyBorder="1" applyProtection="1"/>
    <xf numFmtId="0" fontId="8" fillId="0" borderId="3" xfId="2" applyFont="1" applyBorder="1" applyAlignment="1" applyProtection="1">
      <alignment vertical="top" wrapText="1"/>
    </xf>
    <xf numFmtId="0" fontId="27" fillId="0" borderId="3" xfId="0" applyFont="1" applyBorder="1" applyProtection="1"/>
    <xf numFmtId="0" fontId="27" fillId="0" borderId="0" xfId="0" applyFont="1" applyProtection="1"/>
    <xf numFmtId="0" fontId="19" fillId="0" borderId="3" xfId="0" applyFont="1" applyBorder="1" applyProtection="1"/>
    <xf numFmtId="0" fontId="9" fillId="0" borderId="3" xfId="0" quotePrefix="1" applyFont="1" applyBorder="1" applyAlignment="1" applyProtection="1">
      <alignment vertical="top" wrapText="1"/>
    </xf>
    <xf numFmtId="0" fontId="4" fillId="0" borderId="3" xfId="0" quotePrefix="1" applyFont="1" applyBorder="1" applyAlignment="1" applyProtection="1">
      <alignment vertical="top" wrapText="1"/>
    </xf>
    <xf numFmtId="0" fontId="9" fillId="0" borderId="3" xfId="0" applyFont="1" applyBorder="1" applyAlignment="1" applyProtection="1">
      <alignment horizontal="left"/>
    </xf>
    <xf numFmtId="0" fontId="28" fillId="0" borderId="3" xfId="0" applyFont="1" applyBorder="1" applyAlignment="1" applyProtection="1">
      <alignment wrapText="1"/>
    </xf>
    <xf numFmtId="0" fontId="0" fillId="0" borderId="3" xfId="0" applyBorder="1" applyAlignment="1" applyProtection="1">
      <alignment horizontal="left"/>
    </xf>
    <xf numFmtId="0" fontId="9" fillId="0" borderId="3" xfId="2" quotePrefix="1" applyFont="1" applyBorder="1" applyAlignment="1" applyProtection="1">
      <alignment vertical="top" wrapText="1"/>
    </xf>
    <xf numFmtId="0" fontId="14" fillId="0" borderId="3" xfId="0" applyFont="1" applyBorder="1" applyProtection="1"/>
    <xf numFmtId="0" fontId="17" fillId="0" borderId="3" xfId="2" applyFont="1" applyBorder="1" applyAlignment="1" applyProtection="1">
      <alignment vertical="top" wrapText="1"/>
    </xf>
    <xf numFmtId="0" fontId="20" fillId="0" borderId="3" xfId="2" applyFont="1" applyBorder="1" applyAlignment="1" applyProtection="1">
      <alignment vertical="top" wrapText="1"/>
    </xf>
    <xf numFmtId="16" fontId="4" fillId="0" borderId="3" xfId="0" applyNumberFormat="1" applyFont="1" applyBorder="1" applyProtection="1"/>
    <xf numFmtId="0" fontId="31" fillId="0" borderId="3" xfId="9" applyFont="1" applyBorder="1" applyProtection="1"/>
    <xf numFmtId="0" fontId="30" fillId="0" borderId="3" xfId="9" applyBorder="1" applyProtection="1"/>
    <xf numFmtId="0" fontId="31" fillId="0" borderId="3" xfId="9" applyFont="1" applyBorder="1" applyAlignment="1" applyProtection="1">
      <alignment wrapText="1"/>
    </xf>
    <xf numFmtId="0" fontId="30" fillId="0" borderId="0" xfId="9" applyProtection="1"/>
    <xf numFmtId="0" fontId="32" fillId="0" borderId="3" xfId="9" applyFont="1" applyBorder="1" applyAlignment="1" applyProtection="1">
      <alignment horizontal="justify" vertical="top" wrapText="1"/>
    </xf>
    <xf numFmtId="0" fontId="35" fillId="0" borderId="3" xfId="9" applyFont="1" applyBorder="1" applyAlignment="1" applyProtection="1">
      <alignment horizontal="justify" vertical="top" wrapText="1"/>
    </xf>
    <xf numFmtId="164" fontId="31" fillId="0" borderId="3" xfId="9" applyNumberFormat="1" applyFont="1" applyBorder="1" applyProtection="1"/>
    <xf numFmtId="164" fontId="31" fillId="0" borderId="0" xfId="9" applyNumberFormat="1" applyFont="1" applyProtection="1"/>
    <xf numFmtId="0" fontId="21" fillId="0" borderId="3" xfId="2" applyFont="1" applyBorder="1" applyAlignment="1" applyProtection="1">
      <alignment vertical="top" wrapText="1"/>
    </xf>
    <xf numFmtId="0" fontId="8" fillId="0" borderId="3" xfId="0" quotePrefix="1" applyFont="1" applyBorder="1" applyAlignment="1" applyProtection="1">
      <alignment vertical="top" wrapText="1"/>
    </xf>
    <xf numFmtId="4" fontId="1" fillId="0" borderId="3" xfId="0" applyNumberFormat="1" applyFont="1" applyBorder="1" applyProtection="1"/>
    <xf numFmtId="0" fontId="1" fillId="0" borderId="3" xfId="0" applyFont="1" applyBorder="1" applyAlignment="1" applyProtection="1">
      <alignment horizontal="left" vertical="top"/>
    </xf>
    <xf numFmtId="0" fontId="0" fillId="0" borderId="3" xfId="0" applyBorder="1" applyAlignment="1" applyProtection="1">
      <alignment wrapText="1"/>
    </xf>
    <xf numFmtId="0" fontId="4" fillId="0" borderId="3" xfId="0" applyFont="1" applyBorder="1" applyProtection="1"/>
    <xf numFmtId="0" fontId="26" fillId="0" borderId="3" xfId="0" applyFont="1" applyBorder="1" applyProtection="1"/>
    <xf numFmtId="0" fontId="13" fillId="0" borderId="3" xfId="0" applyFont="1" applyBorder="1" applyProtection="1"/>
    <xf numFmtId="0" fontId="7" fillId="0" borderId="3" xfId="0" applyFont="1" applyBorder="1" applyProtection="1"/>
    <xf numFmtId="0" fontId="7" fillId="0" borderId="0" xfId="0" applyFont="1" applyProtection="1"/>
    <xf numFmtId="0" fontId="17" fillId="0" borderId="3" xfId="0" quotePrefix="1" applyFont="1" applyBorder="1" applyAlignment="1" applyProtection="1">
      <alignment vertical="top" wrapText="1"/>
    </xf>
    <xf numFmtId="0" fontId="4" fillId="0" borderId="0" xfId="0" applyFont="1" applyAlignment="1" applyProtection="1">
      <alignment horizontal="right"/>
      <protection locked="0"/>
    </xf>
    <xf numFmtId="0" fontId="9" fillId="2" borderId="2" xfId="0" applyFont="1" applyFill="1" applyBorder="1" applyAlignment="1" applyProtection="1">
      <alignment horizontal="right" wrapText="1"/>
      <protection locked="0"/>
    </xf>
    <xf numFmtId="0" fontId="9" fillId="3" borderId="0" xfId="0" applyFont="1" applyFill="1" applyAlignment="1" applyProtection="1">
      <alignment horizontal="right"/>
      <protection locked="0"/>
    </xf>
    <xf numFmtId="4" fontId="1" fillId="3" borderId="2" xfId="0" applyNumberFormat="1" applyFont="1" applyFill="1" applyBorder="1" applyProtection="1">
      <protection locked="0"/>
    </xf>
    <xf numFmtId="0" fontId="4" fillId="0" borderId="0" xfId="0" applyFont="1" applyFill="1" applyAlignment="1" applyProtection="1">
      <alignment horizontal="right"/>
      <protection locked="0"/>
    </xf>
    <xf numFmtId="0" fontId="4" fillId="0" borderId="2" xfId="0" applyFont="1" applyBorder="1" applyAlignment="1" applyProtection="1">
      <alignment horizontal="right"/>
      <protection locked="0"/>
    </xf>
    <xf numFmtId="4" fontId="1" fillId="3" borderId="0" xfId="0" applyNumberFormat="1" applyFont="1" applyFill="1" applyProtection="1">
      <protection locked="0"/>
    </xf>
    <xf numFmtId="0" fontId="9" fillId="3" borderId="13" xfId="0" applyFont="1" applyFill="1" applyBorder="1" applyAlignment="1" applyProtection="1">
      <alignment horizontal="right"/>
      <protection locked="0"/>
    </xf>
    <xf numFmtId="0" fontId="4" fillId="0" borderId="3" xfId="0" applyFont="1" applyBorder="1" applyAlignment="1" applyProtection="1">
      <alignment horizontal="right"/>
      <protection locked="0"/>
    </xf>
    <xf numFmtId="0" fontId="15" fillId="0" borderId="0" xfId="0" applyFont="1" applyAlignment="1" applyProtection="1">
      <alignment horizontal="right"/>
      <protection locked="0"/>
    </xf>
    <xf numFmtId="0" fontId="6" fillId="3" borderId="0" xfId="0" applyFont="1" applyFill="1" applyAlignment="1" applyProtection="1">
      <alignment horizontal="right"/>
      <protection locked="0"/>
    </xf>
    <xf numFmtId="0" fontId="4" fillId="0" borderId="0" xfId="0" applyFont="1" applyProtection="1">
      <protection locked="0"/>
    </xf>
    <xf numFmtId="0" fontId="4" fillId="0" borderId="4" xfId="0" applyFont="1" applyBorder="1" applyAlignment="1" applyProtection="1">
      <alignment horizontal="right"/>
      <protection locked="0"/>
    </xf>
    <xf numFmtId="0" fontId="0" fillId="0" borderId="0" xfId="0" applyFill="1"/>
    <xf numFmtId="0" fontId="0" fillId="0" borderId="0" xfId="0" applyFill="1" applyAlignment="1"/>
    <xf numFmtId="0" fontId="38" fillId="3" borderId="0" xfId="0" applyFont="1" applyFill="1" applyBorder="1" applyAlignment="1">
      <alignment horizontal="center"/>
    </xf>
    <xf numFmtId="0" fontId="0" fillId="0" borderId="0" xfId="0" applyAlignment="1">
      <alignment horizontal="center"/>
    </xf>
    <xf numFmtId="0" fontId="37" fillId="3" borderId="0" xfId="0" applyFont="1" applyFill="1" applyAlignment="1">
      <alignment horizontal="left"/>
    </xf>
    <xf numFmtId="165" fontId="0" fillId="3" borderId="0" xfId="0" applyNumberFormat="1" applyFill="1" applyAlignment="1">
      <alignment horizontal="right"/>
    </xf>
    <xf numFmtId="0" fontId="37" fillId="0" borderId="0" xfId="0" applyFont="1" applyAlignment="1">
      <alignment horizontal="right"/>
    </xf>
    <xf numFmtId="165" fontId="0" fillId="0" borderId="0" xfId="0" applyNumberFormat="1" applyAlignment="1">
      <alignment horizontal="right"/>
    </xf>
    <xf numFmtId="0" fontId="0" fillId="0" borderId="0" xfId="0" applyAlignment="1">
      <alignment horizontal="left"/>
    </xf>
    <xf numFmtId="0" fontId="36" fillId="3" borderId="0" xfId="0" applyFont="1" applyFill="1" applyAlignment="1">
      <alignment horizontal="left"/>
    </xf>
    <xf numFmtId="165" fontId="36" fillId="3" borderId="0" xfId="0" applyNumberFormat="1" applyFont="1" applyFill="1" applyAlignment="1">
      <alignment horizontal="right"/>
    </xf>
    <xf numFmtId="0" fontId="1" fillId="0" borderId="0" xfId="0" quotePrefix="1" applyFont="1" applyAlignment="1" applyProtection="1">
      <alignment horizontal="left" vertical="top" wrapText="1"/>
    </xf>
    <xf numFmtId="0" fontId="1" fillId="0" borderId="0" xfId="0" quotePrefix="1" applyFont="1" applyAlignment="1" applyProtection="1">
      <alignment horizontal="left" vertical="top"/>
    </xf>
    <xf numFmtId="0" fontId="1" fillId="0" borderId="0" xfId="0" applyFont="1" applyAlignment="1" applyProtection="1">
      <alignment horizontal="left" vertical="top" wrapText="1"/>
    </xf>
    <xf numFmtId="0" fontId="1" fillId="0" borderId="0" xfId="0" applyFont="1" applyAlignment="1" applyProtection="1">
      <alignment horizontal="left" vertical="top"/>
    </xf>
    <xf numFmtId="0" fontId="28" fillId="0" borderId="0" xfId="0" quotePrefix="1" applyFont="1" applyAlignment="1" applyProtection="1">
      <alignment horizontal="left" vertical="top" wrapText="1"/>
    </xf>
  </cellXfs>
  <cellStyles count="10">
    <cellStyle name="Navadno" xfId="0" builtinId="0"/>
    <cellStyle name="Navadno 3" xfId="9" xr:uid="{C7FD757B-AEAB-4495-AA6F-7F49AD7FDB5E}"/>
    <cellStyle name="Navadno 6" xfId="1" xr:uid="{00000000-0005-0000-0000-000001000000}"/>
    <cellStyle name="Normal 4" xfId="2" xr:uid="{00000000-0005-0000-0000-000003000000}"/>
    <cellStyle name="Normal 5" xfId="3" xr:uid="{00000000-0005-0000-0000-000004000000}"/>
    <cellStyle name="Normal 6" xfId="4" xr:uid="{00000000-0005-0000-0000-000005000000}"/>
    <cellStyle name="Normal 6 2" xfId="7" xr:uid="{00000000-0005-0000-0000-000006000000}"/>
    <cellStyle name="Normal 7 2" xfId="6" xr:uid="{00000000-0005-0000-0000-000007000000}"/>
    <cellStyle name="Normal 8" xfId="5" xr:uid="{00000000-0005-0000-0000-000008000000}"/>
    <cellStyle name="Normal 8 2" xfId="8" xr:uid="{00000000-0005-0000-0000-000009000000}"/>
  </cellStyles>
  <dxfs count="0"/>
  <tableStyles count="0" defaultTableStyle="TableStyleMedium9" defaultPivotStyle="PivotStyleLight16"/>
  <colors>
    <mruColors>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jpeg"/><Relationship Id="rId26" Type="http://schemas.openxmlformats.org/officeDocument/2006/relationships/image" Target="../media/image26.jpeg"/><Relationship Id="rId39" Type="http://schemas.openxmlformats.org/officeDocument/2006/relationships/image" Target="../media/image39.png"/><Relationship Id="rId21" Type="http://schemas.openxmlformats.org/officeDocument/2006/relationships/image" Target="../media/image21.jpeg"/><Relationship Id="rId34" Type="http://schemas.openxmlformats.org/officeDocument/2006/relationships/image" Target="../media/image34.png"/><Relationship Id="rId42" Type="http://schemas.openxmlformats.org/officeDocument/2006/relationships/image" Target="../media/image42.emf"/><Relationship Id="rId47" Type="http://schemas.openxmlformats.org/officeDocument/2006/relationships/image" Target="../media/image47.emf"/><Relationship Id="rId50" Type="http://schemas.openxmlformats.org/officeDocument/2006/relationships/image" Target="../media/image50.png"/><Relationship Id="rId7" Type="http://schemas.openxmlformats.org/officeDocument/2006/relationships/image" Target="../media/image7.jpeg"/><Relationship Id="rId2" Type="http://schemas.openxmlformats.org/officeDocument/2006/relationships/image" Target="../media/image2.png"/><Relationship Id="rId16" Type="http://schemas.openxmlformats.org/officeDocument/2006/relationships/image" Target="../media/image16.png"/><Relationship Id="rId29" Type="http://schemas.openxmlformats.org/officeDocument/2006/relationships/image" Target="../media/image29.png"/><Relationship Id="rId11" Type="http://schemas.openxmlformats.org/officeDocument/2006/relationships/image" Target="../media/image11.emf"/><Relationship Id="rId24" Type="http://schemas.openxmlformats.org/officeDocument/2006/relationships/image" Target="../media/image24.jpeg"/><Relationship Id="rId32" Type="http://schemas.openxmlformats.org/officeDocument/2006/relationships/image" Target="../media/image32.emf"/><Relationship Id="rId37" Type="http://schemas.openxmlformats.org/officeDocument/2006/relationships/image" Target="../media/image37.png"/><Relationship Id="rId40" Type="http://schemas.openxmlformats.org/officeDocument/2006/relationships/image" Target="../media/image40.png"/><Relationship Id="rId45" Type="http://schemas.openxmlformats.org/officeDocument/2006/relationships/image" Target="../media/image45.png"/><Relationship Id="rId53" Type="http://schemas.openxmlformats.org/officeDocument/2006/relationships/image" Target="../media/image53.png"/><Relationship Id="rId5" Type="http://schemas.openxmlformats.org/officeDocument/2006/relationships/image" Target="../media/image5.png"/><Relationship Id="rId10" Type="http://schemas.openxmlformats.org/officeDocument/2006/relationships/image" Target="../media/image10.emf"/><Relationship Id="rId19" Type="http://schemas.openxmlformats.org/officeDocument/2006/relationships/image" Target="../media/image19.jpeg"/><Relationship Id="rId31" Type="http://schemas.openxmlformats.org/officeDocument/2006/relationships/image" Target="../media/image31.png"/><Relationship Id="rId44" Type="http://schemas.openxmlformats.org/officeDocument/2006/relationships/image" Target="../media/image44.emf"/><Relationship Id="rId52" Type="http://schemas.openxmlformats.org/officeDocument/2006/relationships/image" Target="../media/image52.png"/><Relationship Id="rId4" Type="http://schemas.openxmlformats.org/officeDocument/2006/relationships/image" Target="../media/image4.png"/><Relationship Id="rId9" Type="http://schemas.openxmlformats.org/officeDocument/2006/relationships/image" Target="../media/image9.emf"/><Relationship Id="rId14" Type="http://schemas.openxmlformats.org/officeDocument/2006/relationships/image" Target="../media/image14.png"/><Relationship Id="rId22" Type="http://schemas.openxmlformats.org/officeDocument/2006/relationships/image" Target="../media/image22.jpeg"/><Relationship Id="rId27" Type="http://schemas.openxmlformats.org/officeDocument/2006/relationships/image" Target="../media/image27.jpeg"/><Relationship Id="rId30" Type="http://schemas.openxmlformats.org/officeDocument/2006/relationships/image" Target="../media/image30.png"/><Relationship Id="rId35" Type="http://schemas.openxmlformats.org/officeDocument/2006/relationships/image" Target="../media/image35.jpeg"/><Relationship Id="rId43" Type="http://schemas.openxmlformats.org/officeDocument/2006/relationships/image" Target="../media/image43.jpeg"/><Relationship Id="rId48" Type="http://schemas.openxmlformats.org/officeDocument/2006/relationships/image" Target="../media/image48.emf"/><Relationship Id="rId8" Type="http://schemas.openxmlformats.org/officeDocument/2006/relationships/image" Target="../media/image8.jpeg"/><Relationship Id="rId51" Type="http://schemas.openxmlformats.org/officeDocument/2006/relationships/image" Target="../media/image51.emf"/><Relationship Id="rId3" Type="http://schemas.openxmlformats.org/officeDocument/2006/relationships/image" Target="../media/image3.jpeg"/><Relationship Id="rId12" Type="http://schemas.openxmlformats.org/officeDocument/2006/relationships/image" Target="../media/image12.png"/><Relationship Id="rId17" Type="http://schemas.openxmlformats.org/officeDocument/2006/relationships/image" Target="../media/image17.jpe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 Id="rId46" Type="http://schemas.openxmlformats.org/officeDocument/2006/relationships/image" Target="../media/image46.png"/><Relationship Id="rId20" Type="http://schemas.openxmlformats.org/officeDocument/2006/relationships/image" Target="../media/image20.jpeg"/><Relationship Id="rId41" Type="http://schemas.openxmlformats.org/officeDocument/2006/relationships/image" Target="../media/image41.jpeg"/><Relationship Id="rId1" Type="http://schemas.openxmlformats.org/officeDocument/2006/relationships/image" Target="../media/image1.png"/><Relationship Id="rId6" Type="http://schemas.openxmlformats.org/officeDocument/2006/relationships/image" Target="../media/image6.jpeg"/><Relationship Id="rId15" Type="http://schemas.openxmlformats.org/officeDocument/2006/relationships/image" Target="../media/image15.emf"/><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jpeg"/><Relationship Id="rId49" Type="http://schemas.openxmlformats.org/officeDocument/2006/relationships/image" Target="../media/image49.emf"/></Relationships>
</file>

<file path=xl/drawings/_rels/drawing2.xml.rels><?xml version="1.0" encoding="UTF-8" standalone="yes"?>
<Relationships xmlns="http://schemas.openxmlformats.org/package/2006/relationships"><Relationship Id="rId13" Type="http://schemas.openxmlformats.org/officeDocument/2006/relationships/image" Target="../media/image59.emf"/><Relationship Id="rId18" Type="http://schemas.openxmlformats.org/officeDocument/2006/relationships/image" Target="../media/image64.png"/><Relationship Id="rId26" Type="http://schemas.openxmlformats.org/officeDocument/2006/relationships/image" Target="../media/image1.png"/><Relationship Id="rId39" Type="http://schemas.openxmlformats.org/officeDocument/2006/relationships/image" Target="../media/image71.png"/><Relationship Id="rId21" Type="http://schemas.openxmlformats.org/officeDocument/2006/relationships/image" Target="../media/image66.png"/><Relationship Id="rId34" Type="http://schemas.openxmlformats.org/officeDocument/2006/relationships/image" Target="../media/image35.jpeg"/><Relationship Id="rId42" Type="http://schemas.openxmlformats.org/officeDocument/2006/relationships/image" Target="../media/image46.png"/><Relationship Id="rId7" Type="http://schemas.openxmlformats.org/officeDocument/2006/relationships/image" Target="../media/image10.emf"/><Relationship Id="rId2" Type="http://schemas.openxmlformats.org/officeDocument/2006/relationships/image" Target="../media/image3.jpeg"/><Relationship Id="rId16" Type="http://schemas.openxmlformats.org/officeDocument/2006/relationships/image" Target="../media/image62.png"/><Relationship Id="rId20" Type="http://schemas.openxmlformats.org/officeDocument/2006/relationships/image" Target="../media/image65.png"/><Relationship Id="rId29" Type="http://schemas.openxmlformats.org/officeDocument/2006/relationships/image" Target="../media/image29.png"/><Relationship Id="rId41" Type="http://schemas.openxmlformats.org/officeDocument/2006/relationships/image" Target="../media/image45.png"/><Relationship Id="rId1" Type="http://schemas.openxmlformats.org/officeDocument/2006/relationships/image" Target="../media/image2.png"/><Relationship Id="rId6" Type="http://schemas.openxmlformats.org/officeDocument/2006/relationships/image" Target="../media/image55.png"/><Relationship Id="rId11" Type="http://schemas.openxmlformats.org/officeDocument/2006/relationships/image" Target="../media/image19.jpeg"/><Relationship Id="rId24" Type="http://schemas.openxmlformats.org/officeDocument/2006/relationships/image" Target="../media/image69.emf"/><Relationship Id="rId32" Type="http://schemas.openxmlformats.org/officeDocument/2006/relationships/image" Target="../media/image33.png"/><Relationship Id="rId37" Type="http://schemas.openxmlformats.org/officeDocument/2006/relationships/image" Target="../media/image40.png"/><Relationship Id="rId40" Type="http://schemas.openxmlformats.org/officeDocument/2006/relationships/image" Target="../media/image72.png"/><Relationship Id="rId5" Type="http://schemas.openxmlformats.org/officeDocument/2006/relationships/image" Target="../media/image54.png"/><Relationship Id="rId15" Type="http://schemas.openxmlformats.org/officeDocument/2006/relationships/image" Target="../media/image61.png"/><Relationship Id="rId23" Type="http://schemas.openxmlformats.org/officeDocument/2006/relationships/image" Target="../media/image68.emf"/><Relationship Id="rId28" Type="http://schemas.openxmlformats.org/officeDocument/2006/relationships/image" Target="../media/image27.jpeg"/><Relationship Id="rId36" Type="http://schemas.openxmlformats.org/officeDocument/2006/relationships/image" Target="../media/image39.png"/><Relationship Id="rId10" Type="http://schemas.openxmlformats.org/officeDocument/2006/relationships/image" Target="../media/image57.emf"/><Relationship Id="rId19" Type="http://schemas.openxmlformats.org/officeDocument/2006/relationships/image" Target="../media/image22.jpeg"/><Relationship Id="rId31" Type="http://schemas.openxmlformats.org/officeDocument/2006/relationships/image" Target="../media/image31.png"/><Relationship Id="rId4" Type="http://schemas.openxmlformats.org/officeDocument/2006/relationships/image" Target="../media/image7.jpeg"/><Relationship Id="rId9" Type="http://schemas.openxmlformats.org/officeDocument/2006/relationships/image" Target="../media/image56.emf"/><Relationship Id="rId14" Type="http://schemas.openxmlformats.org/officeDocument/2006/relationships/image" Target="../media/image60.png"/><Relationship Id="rId22" Type="http://schemas.openxmlformats.org/officeDocument/2006/relationships/image" Target="../media/image67.emf"/><Relationship Id="rId27" Type="http://schemas.openxmlformats.org/officeDocument/2006/relationships/image" Target="../media/image26.jpeg"/><Relationship Id="rId30" Type="http://schemas.openxmlformats.org/officeDocument/2006/relationships/image" Target="../media/image30.png"/><Relationship Id="rId35" Type="http://schemas.openxmlformats.org/officeDocument/2006/relationships/image" Target="../media/image37.png"/><Relationship Id="rId8" Type="http://schemas.openxmlformats.org/officeDocument/2006/relationships/image" Target="../media/image16.png"/><Relationship Id="rId3" Type="http://schemas.openxmlformats.org/officeDocument/2006/relationships/image" Target="../media/image6.jpeg"/><Relationship Id="rId12" Type="http://schemas.openxmlformats.org/officeDocument/2006/relationships/image" Target="../media/image58.emf"/><Relationship Id="rId17" Type="http://schemas.openxmlformats.org/officeDocument/2006/relationships/image" Target="../media/image63.emf"/><Relationship Id="rId25" Type="http://schemas.openxmlformats.org/officeDocument/2006/relationships/image" Target="../media/image70.emf"/><Relationship Id="rId33" Type="http://schemas.openxmlformats.org/officeDocument/2006/relationships/image" Target="../media/image34.png"/><Relationship Id="rId38" Type="http://schemas.openxmlformats.org/officeDocument/2006/relationships/image" Target="../media/image43.jpeg"/></Relationships>
</file>

<file path=xl/drawings/drawing1.xml><?xml version="1.0" encoding="utf-8"?>
<xdr:wsDr xmlns:xdr="http://schemas.openxmlformats.org/drawingml/2006/spreadsheetDrawing" xmlns:a="http://schemas.openxmlformats.org/drawingml/2006/main">
  <xdr:oneCellAnchor>
    <xdr:from>
      <xdr:col>4</xdr:col>
      <xdr:colOff>1085850</xdr:colOff>
      <xdr:row>51</xdr:row>
      <xdr:rowOff>266700</xdr:rowOff>
    </xdr:from>
    <xdr:ext cx="1353792" cy="794716"/>
    <xdr:pic>
      <xdr:nvPicPr>
        <xdr:cNvPr id="2" name="Slika 7735">
          <a:extLst>
            <a:ext uri="{FF2B5EF4-FFF2-40B4-BE49-F238E27FC236}">
              <a16:creationId xmlns:a16="http://schemas.microsoft.com/office/drawing/2014/main" id="{F5E29CE4-A14C-4E89-AC0A-22423FBD226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71850" y="10744200"/>
          <a:ext cx="1353792" cy="7947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1085850</xdr:colOff>
      <xdr:row>51</xdr:row>
      <xdr:rowOff>266700</xdr:rowOff>
    </xdr:from>
    <xdr:ext cx="1353792" cy="794716"/>
    <xdr:pic>
      <xdr:nvPicPr>
        <xdr:cNvPr id="3" name="Slika 7735">
          <a:extLst>
            <a:ext uri="{FF2B5EF4-FFF2-40B4-BE49-F238E27FC236}">
              <a16:creationId xmlns:a16="http://schemas.microsoft.com/office/drawing/2014/main" id="{6F1D95EA-46EA-4842-AD1A-A2B100B414F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71850" y="10744200"/>
          <a:ext cx="1353792" cy="7947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1085850</xdr:colOff>
      <xdr:row>56</xdr:row>
      <xdr:rowOff>266700</xdr:rowOff>
    </xdr:from>
    <xdr:ext cx="1353792" cy="794716"/>
    <xdr:pic>
      <xdr:nvPicPr>
        <xdr:cNvPr id="4" name="Slika 7735">
          <a:extLst>
            <a:ext uri="{FF2B5EF4-FFF2-40B4-BE49-F238E27FC236}">
              <a16:creationId xmlns:a16="http://schemas.microsoft.com/office/drawing/2014/main" id="{72BAF2C7-38DE-4372-B394-C0716DA2558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71850" y="14077950"/>
          <a:ext cx="1353792" cy="7947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4</xdr:col>
      <xdr:colOff>133350</xdr:colOff>
      <xdr:row>67</xdr:row>
      <xdr:rowOff>88805</xdr:rowOff>
    </xdr:from>
    <xdr:to>
      <xdr:col>4</xdr:col>
      <xdr:colOff>1495425</xdr:colOff>
      <xdr:row>67</xdr:row>
      <xdr:rowOff>753109</xdr:rowOff>
    </xdr:to>
    <xdr:pic>
      <xdr:nvPicPr>
        <xdr:cNvPr id="5" name="Slika 8">
          <a:extLst>
            <a:ext uri="{FF2B5EF4-FFF2-40B4-BE49-F238E27FC236}">
              <a16:creationId xmlns:a16="http://schemas.microsoft.com/office/drawing/2014/main" id="{9E08B970-A38D-4E68-8F3B-4347C37295A8}"/>
            </a:ext>
          </a:extLst>
        </xdr:cNvPr>
        <xdr:cNvPicPr>
          <a:picLocks noChangeAspect="1"/>
        </xdr:cNvPicPr>
      </xdr:nvPicPr>
      <xdr:blipFill>
        <a:blip xmlns:r="http://schemas.openxmlformats.org/officeDocument/2006/relationships" r:embed="rId2"/>
        <a:stretch>
          <a:fillRect/>
        </a:stretch>
      </xdr:blipFill>
      <xdr:spPr>
        <a:xfrm>
          <a:off x="2419350" y="21786755"/>
          <a:ext cx="1362075" cy="664304"/>
        </a:xfrm>
        <a:prstGeom prst="rect">
          <a:avLst/>
        </a:prstGeom>
      </xdr:spPr>
    </xdr:pic>
    <xdr:clientData/>
  </xdr:twoCellAnchor>
  <xdr:twoCellAnchor editAs="oneCell">
    <xdr:from>
      <xdr:col>4</xdr:col>
      <xdr:colOff>1647825</xdr:colOff>
      <xdr:row>67</xdr:row>
      <xdr:rowOff>95250</xdr:rowOff>
    </xdr:from>
    <xdr:to>
      <xdr:col>4</xdr:col>
      <xdr:colOff>2526507</xdr:colOff>
      <xdr:row>67</xdr:row>
      <xdr:rowOff>1266826</xdr:rowOff>
    </xdr:to>
    <xdr:pic>
      <xdr:nvPicPr>
        <xdr:cNvPr id="6" name="Slika 10">
          <a:extLst>
            <a:ext uri="{FF2B5EF4-FFF2-40B4-BE49-F238E27FC236}">
              <a16:creationId xmlns:a16="http://schemas.microsoft.com/office/drawing/2014/main" id="{D5CE17F9-9B94-4EE8-8715-6B83AF61504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933825" y="21793200"/>
          <a:ext cx="878682" cy="1171576"/>
        </a:xfrm>
        <a:prstGeom prst="rect">
          <a:avLst/>
        </a:prstGeom>
      </xdr:spPr>
    </xdr:pic>
    <xdr:clientData/>
  </xdr:twoCellAnchor>
  <xdr:twoCellAnchor editAs="oneCell">
    <xdr:from>
      <xdr:col>4</xdr:col>
      <xdr:colOff>238125</xdr:colOff>
      <xdr:row>81</xdr:row>
      <xdr:rowOff>190500</xdr:rowOff>
    </xdr:from>
    <xdr:to>
      <xdr:col>4</xdr:col>
      <xdr:colOff>905656</xdr:colOff>
      <xdr:row>81</xdr:row>
      <xdr:rowOff>1304925</xdr:rowOff>
    </xdr:to>
    <xdr:pic>
      <xdr:nvPicPr>
        <xdr:cNvPr id="7" name="Slika 23">
          <a:extLst>
            <a:ext uri="{FF2B5EF4-FFF2-40B4-BE49-F238E27FC236}">
              <a16:creationId xmlns:a16="http://schemas.microsoft.com/office/drawing/2014/main" id="{FB2D5924-AEC8-4BA1-897F-DA75E0F60F2C}"/>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524125" y="31527750"/>
          <a:ext cx="667531" cy="1114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1123950</xdr:colOff>
      <xdr:row>86</xdr:row>
      <xdr:rowOff>142875</xdr:rowOff>
    </xdr:from>
    <xdr:to>
      <xdr:col>4</xdr:col>
      <xdr:colOff>2324100</xdr:colOff>
      <xdr:row>86</xdr:row>
      <xdr:rowOff>1348278</xdr:rowOff>
    </xdr:to>
    <xdr:pic>
      <xdr:nvPicPr>
        <xdr:cNvPr id="8" name="Slika 26">
          <a:extLst>
            <a:ext uri="{FF2B5EF4-FFF2-40B4-BE49-F238E27FC236}">
              <a16:creationId xmlns:a16="http://schemas.microsoft.com/office/drawing/2014/main" id="{5A948884-5183-495D-A08E-54FADE557644}"/>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409950" y="30070425"/>
          <a:ext cx="1200150" cy="12054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828675</xdr:colOff>
      <xdr:row>110</xdr:row>
      <xdr:rowOff>142875</xdr:rowOff>
    </xdr:from>
    <xdr:ext cx="1133475" cy="1133475"/>
    <xdr:pic>
      <xdr:nvPicPr>
        <xdr:cNvPr id="9" name="Slika 16" descr="KOŠ 50 L, ATLAX, bel, brez pokrova">
          <a:extLst>
            <a:ext uri="{FF2B5EF4-FFF2-40B4-BE49-F238E27FC236}">
              <a16:creationId xmlns:a16="http://schemas.microsoft.com/office/drawing/2014/main" id="{01005A95-081F-48BF-90C8-BBD971389358}"/>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3114675" y="38061900"/>
          <a:ext cx="1133475" cy="11334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4</xdr:col>
      <xdr:colOff>790575</xdr:colOff>
      <xdr:row>94</xdr:row>
      <xdr:rowOff>134814</xdr:rowOff>
    </xdr:from>
    <xdr:to>
      <xdr:col>4</xdr:col>
      <xdr:colOff>2324100</xdr:colOff>
      <xdr:row>94</xdr:row>
      <xdr:rowOff>1314449</xdr:rowOff>
    </xdr:to>
    <xdr:pic>
      <xdr:nvPicPr>
        <xdr:cNvPr id="11" name="Slika 18">
          <a:extLst>
            <a:ext uri="{FF2B5EF4-FFF2-40B4-BE49-F238E27FC236}">
              <a16:creationId xmlns:a16="http://schemas.microsoft.com/office/drawing/2014/main" id="{A41FD95C-43CE-41CC-862F-82F85305E2D2}"/>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3076575" y="33786639"/>
          <a:ext cx="1533525" cy="11796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1466850</xdr:colOff>
      <xdr:row>119</xdr:row>
      <xdr:rowOff>95250</xdr:rowOff>
    </xdr:from>
    <xdr:to>
      <xdr:col>4</xdr:col>
      <xdr:colOff>2540907</xdr:colOff>
      <xdr:row>119</xdr:row>
      <xdr:rowOff>1314450</xdr:rowOff>
    </xdr:to>
    <xdr:pic>
      <xdr:nvPicPr>
        <xdr:cNvPr id="15" name="Slika 27" descr="KOŠ 3 x 20 L, za ločevanje odpadkov, trodelni, s pokrovi">
          <a:extLst>
            <a:ext uri="{FF2B5EF4-FFF2-40B4-BE49-F238E27FC236}">
              <a16:creationId xmlns:a16="http://schemas.microsoft.com/office/drawing/2014/main" id="{0CA3308D-252B-436D-B2D2-B138776EEF65}"/>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3752850" y="43272075"/>
          <a:ext cx="1074057" cy="1219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476250</xdr:colOff>
      <xdr:row>134</xdr:row>
      <xdr:rowOff>142875</xdr:rowOff>
    </xdr:from>
    <xdr:to>
      <xdr:col>4</xdr:col>
      <xdr:colOff>2320764</xdr:colOff>
      <xdr:row>134</xdr:row>
      <xdr:rowOff>1590675</xdr:rowOff>
    </xdr:to>
    <xdr:pic>
      <xdr:nvPicPr>
        <xdr:cNvPr id="17" name="Slika 164">
          <a:extLst>
            <a:ext uri="{FF2B5EF4-FFF2-40B4-BE49-F238E27FC236}">
              <a16:creationId xmlns:a16="http://schemas.microsoft.com/office/drawing/2014/main" id="{1814AC13-053C-42FF-AF8B-34A0909C0657}"/>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2762250" y="56511825"/>
          <a:ext cx="1844514" cy="1447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752475</xdr:colOff>
      <xdr:row>137</xdr:row>
      <xdr:rowOff>152400</xdr:rowOff>
    </xdr:from>
    <xdr:to>
      <xdr:col>4</xdr:col>
      <xdr:colOff>2540147</xdr:colOff>
      <xdr:row>137</xdr:row>
      <xdr:rowOff>1285875</xdr:rowOff>
    </xdr:to>
    <xdr:pic>
      <xdr:nvPicPr>
        <xdr:cNvPr id="19" name="Slika 35">
          <a:extLst>
            <a:ext uri="{FF2B5EF4-FFF2-40B4-BE49-F238E27FC236}">
              <a16:creationId xmlns:a16="http://schemas.microsoft.com/office/drawing/2014/main" id="{D63F623A-068D-49DF-BE96-021E30CCE786}"/>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3038475" y="60664725"/>
          <a:ext cx="1787672" cy="1133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1104901</xdr:colOff>
      <xdr:row>140</xdr:row>
      <xdr:rowOff>180976</xdr:rowOff>
    </xdr:from>
    <xdr:to>
      <xdr:col>4</xdr:col>
      <xdr:colOff>2263409</xdr:colOff>
      <xdr:row>140</xdr:row>
      <xdr:rowOff>1343026</xdr:rowOff>
    </xdr:to>
    <xdr:pic>
      <xdr:nvPicPr>
        <xdr:cNvPr id="20" name="Slika 39">
          <a:extLst>
            <a:ext uri="{FF2B5EF4-FFF2-40B4-BE49-F238E27FC236}">
              <a16:creationId xmlns:a16="http://schemas.microsoft.com/office/drawing/2014/main" id="{09E904BA-D050-4750-A167-B2EDAD21C151}"/>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3390901" y="62588776"/>
          <a:ext cx="1158508" cy="1162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1038225</xdr:colOff>
      <xdr:row>143</xdr:row>
      <xdr:rowOff>142875</xdr:rowOff>
    </xdr:from>
    <xdr:to>
      <xdr:col>4</xdr:col>
      <xdr:colOff>2276475</xdr:colOff>
      <xdr:row>143</xdr:row>
      <xdr:rowOff>1341501</xdr:rowOff>
    </xdr:to>
    <xdr:pic>
      <xdr:nvPicPr>
        <xdr:cNvPr id="21" name="Slika 61">
          <a:extLst>
            <a:ext uri="{FF2B5EF4-FFF2-40B4-BE49-F238E27FC236}">
              <a16:creationId xmlns:a16="http://schemas.microsoft.com/office/drawing/2014/main" id="{36B2AF3A-7F48-4DCF-9854-3AF14C9F8BEB}"/>
            </a:ext>
          </a:extLst>
        </xdr:cNvPr>
        <xdr:cNvPicPr>
          <a:picLocks noChangeAspect="1"/>
        </xdr:cNvPicPr>
      </xdr:nvPicPr>
      <xdr:blipFill rotWithShape="1">
        <a:blip xmlns:r="http://schemas.openxmlformats.org/officeDocument/2006/relationships" r:embed="rId12"/>
        <a:srcRect l="14985" t="6251" r="15784" b="9694"/>
        <a:stretch/>
      </xdr:blipFill>
      <xdr:spPr>
        <a:xfrm>
          <a:off x="3324225" y="64446150"/>
          <a:ext cx="1238250" cy="1198626"/>
        </a:xfrm>
        <a:prstGeom prst="rect">
          <a:avLst/>
        </a:prstGeom>
      </xdr:spPr>
    </xdr:pic>
    <xdr:clientData/>
  </xdr:twoCellAnchor>
  <xdr:twoCellAnchor editAs="oneCell">
    <xdr:from>
      <xdr:col>4</xdr:col>
      <xdr:colOff>800100</xdr:colOff>
      <xdr:row>146</xdr:row>
      <xdr:rowOff>47625</xdr:rowOff>
    </xdr:from>
    <xdr:to>
      <xdr:col>4</xdr:col>
      <xdr:colOff>1990725</xdr:colOff>
      <xdr:row>146</xdr:row>
      <xdr:rowOff>1291449</xdr:rowOff>
    </xdr:to>
    <xdr:pic>
      <xdr:nvPicPr>
        <xdr:cNvPr id="22" name="Slika 69">
          <a:extLst>
            <a:ext uri="{FF2B5EF4-FFF2-40B4-BE49-F238E27FC236}">
              <a16:creationId xmlns:a16="http://schemas.microsoft.com/office/drawing/2014/main" id="{6263C717-8BBF-4D44-957D-4C3D9F34B9CE}"/>
            </a:ext>
          </a:extLst>
        </xdr:cNvPr>
        <xdr:cNvPicPr>
          <a:picLocks noChangeAspect="1"/>
        </xdr:cNvPicPr>
      </xdr:nvPicPr>
      <xdr:blipFill>
        <a:blip xmlns:r="http://schemas.openxmlformats.org/officeDocument/2006/relationships" r:embed="rId13"/>
        <a:stretch>
          <a:fillRect/>
        </a:stretch>
      </xdr:blipFill>
      <xdr:spPr>
        <a:xfrm>
          <a:off x="3086100" y="66246375"/>
          <a:ext cx="1190625" cy="1243824"/>
        </a:xfrm>
        <a:prstGeom prst="rect">
          <a:avLst/>
        </a:prstGeom>
      </xdr:spPr>
    </xdr:pic>
    <xdr:clientData/>
  </xdr:twoCellAnchor>
  <xdr:twoCellAnchor editAs="oneCell">
    <xdr:from>
      <xdr:col>4</xdr:col>
      <xdr:colOff>1362075</xdr:colOff>
      <xdr:row>152</xdr:row>
      <xdr:rowOff>200025</xdr:rowOff>
    </xdr:from>
    <xdr:to>
      <xdr:col>4</xdr:col>
      <xdr:colOff>2653203</xdr:colOff>
      <xdr:row>152</xdr:row>
      <xdr:rowOff>1404693</xdr:rowOff>
    </xdr:to>
    <xdr:pic>
      <xdr:nvPicPr>
        <xdr:cNvPr id="23" name="Slika 2">
          <a:extLst>
            <a:ext uri="{FF2B5EF4-FFF2-40B4-BE49-F238E27FC236}">
              <a16:creationId xmlns:a16="http://schemas.microsoft.com/office/drawing/2014/main" id="{3B2FED85-E0AD-42AB-8A66-DC7E74D2899F}"/>
            </a:ext>
          </a:extLst>
        </xdr:cNvPr>
        <xdr:cNvPicPr>
          <a:picLocks noChangeAspect="1"/>
        </xdr:cNvPicPr>
      </xdr:nvPicPr>
      <xdr:blipFill>
        <a:blip xmlns:r="http://schemas.openxmlformats.org/officeDocument/2006/relationships" r:embed="rId14"/>
        <a:stretch>
          <a:fillRect/>
        </a:stretch>
      </xdr:blipFill>
      <xdr:spPr>
        <a:xfrm>
          <a:off x="3648075" y="70189725"/>
          <a:ext cx="1291128" cy="1204668"/>
        </a:xfrm>
        <a:prstGeom prst="rect">
          <a:avLst/>
        </a:prstGeom>
      </xdr:spPr>
    </xdr:pic>
    <xdr:clientData/>
  </xdr:twoCellAnchor>
  <xdr:twoCellAnchor editAs="oneCell">
    <xdr:from>
      <xdr:col>4</xdr:col>
      <xdr:colOff>1343026</xdr:colOff>
      <xdr:row>149</xdr:row>
      <xdr:rowOff>161925</xdr:rowOff>
    </xdr:from>
    <xdr:to>
      <xdr:col>4</xdr:col>
      <xdr:colOff>1917436</xdr:colOff>
      <xdr:row>149</xdr:row>
      <xdr:rowOff>1314450</xdr:rowOff>
    </xdr:to>
    <xdr:pic>
      <xdr:nvPicPr>
        <xdr:cNvPr id="24" name="Slika 47">
          <a:extLst>
            <a:ext uri="{FF2B5EF4-FFF2-40B4-BE49-F238E27FC236}">
              <a16:creationId xmlns:a16="http://schemas.microsoft.com/office/drawing/2014/main" id="{4FEDDC8C-7BB5-4026-BCD1-29CACF782F12}"/>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3629026" y="68256150"/>
          <a:ext cx="574410" cy="1152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1266825</xdr:colOff>
      <xdr:row>128</xdr:row>
      <xdr:rowOff>390525</xdr:rowOff>
    </xdr:from>
    <xdr:to>
      <xdr:col>4</xdr:col>
      <xdr:colOff>2562225</xdr:colOff>
      <xdr:row>128</xdr:row>
      <xdr:rowOff>1204218</xdr:rowOff>
    </xdr:to>
    <xdr:pic>
      <xdr:nvPicPr>
        <xdr:cNvPr id="25" name="Slika 49">
          <a:extLst>
            <a:ext uri="{FF2B5EF4-FFF2-40B4-BE49-F238E27FC236}">
              <a16:creationId xmlns:a16="http://schemas.microsoft.com/office/drawing/2014/main" id="{CFAA8E22-67C2-4207-9D57-5F819E642142}"/>
            </a:ext>
          </a:extLst>
        </xdr:cNvPr>
        <xdr:cNvPicPr>
          <a:picLocks noChangeAspect="1"/>
        </xdr:cNvPicPr>
      </xdr:nvPicPr>
      <xdr:blipFill>
        <a:blip xmlns:r="http://schemas.openxmlformats.org/officeDocument/2006/relationships" r:embed="rId16"/>
        <a:stretch>
          <a:fillRect/>
        </a:stretch>
      </xdr:blipFill>
      <xdr:spPr>
        <a:xfrm>
          <a:off x="3552825" y="47329725"/>
          <a:ext cx="1295400" cy="813693"/>
        </a:xfrm>
        <a:prstGeom prst="rect">
          <a:avLst/>
        </a:prstGeom>
      </xdr:spPr>
    </xdr:pic>
    <xdr:clientData/>
  </xdr:twoCellAnchor>
  <xdr:twoCellAnchor editAs="oneCell">
    <xdr:from>
      <xdr:col>4</xdr:col>
      <xdr:colOff>1000125</xdr:colOff>
      <xdr:row>131</xdr:row>
      <xdr:rowOff>295275</xdr:rowOff>
    </xdr:from>
    <xdr:to>
      <xdr:col>4</xdr:col>
      <xdr:colOff>2546833</xdr:colOff>
      <xdr:row>131</xdr:row>
      <xdr:rowOff>1266825</xdr:rowOff>
    </xdr:to>
    <xdr:pic>
      <xdr:nvPicPr>
        <xdr:cNvPr id="28" name="Slika 52">
          <a:extLst>
            <a:ext uri="{FF2B5EF4-FFF2-40B4-BE49-F238E27FC236}">
              <a16:creationId xmlns:a16="http://schemas.microsoft.com/office/drawing/2014/main" id="{12884BCE-C283-48E7-8A3D-E4D69FC2CFD2}"/>
            </a:ext>
          </a:extLst>
        </xdr:cNvPr>
        <xdr:cNvPicPr>
          <a:picLocks noChangeAspect="1"/>
        </xdr:cNvPicPr>
      </xdr:nvPicPr>
      <xdr:blipFill>
        <a:blip xmlns:r="http://schemas.openxmlformats.org/officeDocument/2006/relationships" r:embed="rId16"/>
        <a:stretch>
          <a:fillRect/>
        </a:stretch>
      </xdr:blipFill>
      <xdr:spPr>
        <a:xfrm>
          <a:off x="3286125" y="52892325"/>
          <a:ext cx="1546708" cy="971550"/>
        </a:xfrm>
        <a:prstGeom prst="rect">
          <a:avLst/>
        </a:prstGeom>
      </xdr:spPr>
    </xdr:pic>
    <xdr:clientData/>
  </xdr:twoCellAnchor>
  <xdr:twoCellAnchor editAs="oneCell">
    <xdr:from>
      <xdr:col>4</xdr:col>
      <xdr:colOff>828675</xdr:colOff>
      <xdr:row>178</xdr:row>
      <xdr:rowOff>85725</xdr:rowOff>
    </xdr:from>
    <xdr:to>
      <xdr:col>4</xdr:col>
      <xdr:colOff>2181225</xdr:colOff>
      <xdr:row>178</xdr:row>
      <xdr:rowOff>1438275</xdr:rowOff>
    </xdr:to>
    <xdr:pic>
      <xdr:nvPicPr>
        <xdr:cNvPr id="29" name="Slika 54" descr="Prostostoječi hladilnik z zamrzovalnikom Bosch KGV36VLEAS">
          <a:extLst>
            <a:ext uri="{FF2B5EF4-FFF2-40B4-BE49-F238E27FC236}">
              <a16:creationId xmlns:a16="http://schemas.microsoft.com/office/drawing/2014/main" id="{3D5932E7-D300-4358-BE49-A4FFAC489BAD}"/>
            </a:ext>
          </a:extLst>
        </xdr:cNvPr>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3114675" y="72313800"/>
          <a:ext cx="1352550" cy="1352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942975</xdr:colOff>
      <xdr:row>184</xdr:row>
      <xdr:rowOff>111368</xdr:rowOff>
    </xdr:from>
    <xdr:to>
      <xdr:col>4</xdr:col>
      <xdr:colOff>2457450</xdr:colOff>
      <xdr:row>184</xdr:row>
      <xdr:rowOff>1276349</xdr:rowOff>
    </xdr:to>
    <xdr:pic>
      <xdr:nvPicPr>
        <xdr:cNvPr id="30" name="Slika 56">
          <a:extLst>
            <a:ext uri="{FF2B5EF4-FFF2-40B4-BE49-F238E27FC236}">
              <a16:creationId xmlns:a16="http://schemas.microsoft.com/office/drawing/2014/main" id="{40FCC777-4168-4C38-A27F-AF107EDF6D7F}"/>
            </a:ext>
          </a:extLst>
        </xdr:cNvPr>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3228975" y="75816068"/>
          <a:ext cx="1514475" cy="11649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4</xdr:col>
      <xdr:colOff>742950</xdr:colOff>
      <xdr:row>188</xdr:row>
      <xdr:rowOff>190500</xdr:rowOff>
    </xdr:from>
    <xdr:ext cx="1337310" cy="1028700"/>
    <xdr:pic>
      <xdr:nvPicPr>
        <xdr:cNvPr id="31" name="Slika 57">
          <a:extLst>
            <a:ext uri="{FF2B5EF4-FFF2-40B4-BE49-F238E27FC236}">
              <a16:creationId xmlns:a16="http://schemas.microsoft.com/office/drawing/2014/main" id="{D0043D72-4B80-4B1B-9402-B69114E6B371}"/>
            </a:ext>
          </a:extLst>
        </xdr:cNvPr>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3028950" y="78028800"/>
          <a:ext cx="1337310" cy="10287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4</xdr:col>
      <xdr:colOff>752475</xdr:colOff>
      <xdr:row>191</xdr:row>
      <xdr:rowOff>18738</xdr:rowOff>
    </xdr:from>
    <xdr:to>
      <xdr:col>4</xdr:col>
      <xdr:colOff>2228850</xdr:colOff>
      <xdr:row>191</xdr:row>
      <xdr:rowOff>1485900</xdr:rowOff>
    </xdr:to>
    <xdr:pic>
      <xdr:nvPicPr>
        <xdr:cNvPr id="32" name="Slika 59" descr="Vgradna pečica Electrolux EOH3H00BX">
          <a:extLst>
            <a:ext uri="{FF2B5EF4-FFF2-40B4-BE49-F238E27FC236}">
              <a16:creationId xmlns:a16="http://schemas.microsoft.com/office/drawing/2014/main" id="{747ED9AD-3258-416E-8F88-E1F9EF35CA0C}"/>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3038475" y="79657263"/>
          <a:ext cx="1476375" cy="14671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981076</xdr:colOff>
      <xdr:row>194</xdr:row>
      <xdr:rowOff>95250</xdr:rowOff>
    </xdr:from>
    <xdr:to>
      <xdr:col>4</xdr:col>
      <xdr:colOff>2333626</xdr:colOff>
      <xdr:row>194</xdr:row>
      <xdr:rowOff>1447800</xdr:rowOff>
    </xdr:to>
    <xdr:pic>
      <xdr:nvPicPr>
        <xdr:cNvPr id="33" name="Slika 61" descr="Indukcijska plošča Electrolux LIB60420CK">
          <a:extLst>
            <a:ext uri="{FF2B5EF4-FFF2-40B4-BE49-F238E27FC236}">
              <a16:creationId xmlns:a16="http://schemas.microsoft.com/office/drawing/2014/main" id="{5BC2B631-0FB3-4CA9-9C0C-00086AFE8811}"/>
            </a:ext>
          </a:extLst>
        </xdr:cNvPr>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3267076" y="81629250"/>
          <a:ext cx="1352550" cy="1352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762000</xdr:colOff>
      <xdr:row>201</xdr:row>
      <xdr:rowOff>142875</xdr:rowOff>
    </xdr:from>
    <xdr:to>
      <xdr:col>4</xdr:col>
      <xdr:colOff>3175000</xdr:colOff>
      <xdr:row>201</xdr:row>
      <xdr:rowOff>1952625</xdr:rowOff>
    </xdr:to>
    <xdr:pic>
      <xdr:nvPicPr>
        <xdr:cNvPr id="41" name="Slika 76">
          <a:extLst>
            <a:ext uri="{FF2B5EF4-FFF2-40B4-BE49-F238E27FC236}">
              <a16:creationId xmlns:a16="http://schemas.microsoft.com/office/drawing/2014/main" id="{372F2712-34DB-4D0E-81E1-71341878014A}"/>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3048000" y="106575225"/>
          <a:ext cx="2413000" cy="1809750"/>
        </a:xfrm>
        <a:prstGeom prst="rect">
          <a:avLst/>
        </a:prstGeom>
      </xdr:spPr>
    </xdr:pic>
    <xdr:clientData/>
  </xdr:twoCellAnchor>
  <xdr:twoCellAnchor editAs="oneCell">
    <xdr:from>
      <xdr:col>4</xdr:col>
      <xdr:colOff>904875</xdr:colOff>
      <xdr:row>205</xdr:row>
      <xdr:rowOff>228600</xdr:rowOff>
    </xdr:from>
    <xdr:to>
      <xdr:col>4</xdr:col>
      <xdr:colOff>3000375</xdr:colOff>
      <xdr:row>205</xdr:row>
      <xdr:rowOff>1681684</xdr:rowOff>
    </xdr:to>
    <xdr:pic>
      <xdr:nvPicPr>
        <xdr:cNvPr id="42" name="Slika 78">
          <a:extLst>
            <a:ext uri="{FF2B5EF4-FFF2-40B4-BE49-F238E27FC236}">
              <a16:creationId xmlns:a16="http://schemas.microsoft.com/office/drawing/2014/main" id="{11D262D0-01CB-4398-A9B2-658E93B2730A}"/>
            </a:ext>
          </a:extLst>
        </xdr:cNvPr>
        <xdr:cNvPicPr>
          <a:picLocks noChangeAspect="1"/>
        </xdr:cNvPicPr>
      </xdr:nvPicPr>
      <xdr:blipFill>
        <a:blip xmlns:r="http://schemas.openxmlformats.org/officeDocument/2006/relationships" r:embed="rId23"/>
        <a:stretch>
          <a:fillRect/>
        </a:stretch>
      </xdr:blipFill>
      <xdr:spPr>
        <a:xfrm>
          <a:off x="3190875" y="110509050"/>
          <a:ext cx="2095500" cy="1453084"/>
        </a:xfrm>
        <a:prstGeom prst="rect">
          <a:avLst/>
        </a:prstGeom>
      </xdr:spPr>
    </xdr:pic>
    <xdr:clientData/>
  </xdr:twoCellAnchor>
  <xdr:twoCellAnchor editAs="oneCell">
    <xdr:from>
      <xdr:col>4</xdr:col>
      <xdr:colOff>809625</xdr:colOff>
      <xdr:row>209</xdr:row>
      <xdr:rowOff>276225</xdr:rowOff>
    </xdr:from>
    <xdr:to>
      <xdr:col>4</xdr:col>
      <xdr:colOff>2195321</xdr:colOff>
      <xdr:row>209</xdr:row>
      <xdr:rowOff>1661491</xdr:rowOff>
    </xdr:to>
    <xdr:pic>
      <xdr:nvPicPr>
        <xdr:cNvPr id="43" name="Slika 118" descr="ELAN LETVENIK COLIBRI">
          <a:extLst>
            <a:ext uri="{FF2B5EF4-FFF2-40B4-BE49-F238E27FC236}">
              <a16:creationId xmlns:a16="http://schemas.microsoft.com/office/drawing/2014/main" id="{96D5DB8B-113F-48FE-8687-D135CF03ECFA}"/>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3095625" y="113395125"/>
          <a:ext cx="1385696" cy="13852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1095376</xdr:colOff>
      <xdr:row>213</xdr:row>
      <xdr:rowOff>209550</xdr:rowOff>
    </xdr:from>
    <xdr:to>
      <xdr:col>4</xdr:col>
      <xdr:colOff>2552700</xdr:colOff>
      <xdr:row>213</xdr:row>
      <xdr:rowOff>1666874</xdr:rowOff>
    </xdr:to>
    <xdr:pic>
      <xdr:nvPicPr>
        <xdr:cNvPr id="44" name="Slika 82" descr="ELAN BLAZINA LETVENIKA COLIBRI/WOODPECKER">
          <a:extLst>
            <a:ext uri="{FF2B5EF4-FFF2-40B4-BE49-F238E27FC236}">
              <a16:creationId xmlns:a16="http://schemas.microsoft.com/office/drawing/2014/main" id="{20F9FDC1-17CB-4E66-AB36-3EEA785CD672}"/>
            </a:ext>
          </a:extLst>
        </xdr:cNvPr>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3381376" y="116452650"/>
          <a:ext cx="1457324" cy="14573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4</xdr:col>
      <xdr:colOff>762000</xdr:colOff>
      <xdr:row>220</xdr:row>
      <xdr:rowOff>142875</xdr:rowOff>
    </xdr:from>
    <xdr:ext cx="2413000" cy="1809750"/>
    <xdr:pic>
      <xdr:nvPicPr>
        <xdr:cNvPr id="45" name="Slika 83">
          <a:extLst>
            <a:ext uri="{FF2B5EF4-FFF2-40B4-BE49-F238E27FC236}">
              <a16:creationId xmlns:a16="http://schemas.microsoft.com/office/drawing/2014/main" id="{90BFC0EC-EA60-43FB-8637-044C12AFBA49}"/>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3048000" y="122882025"/>
          <a:ext cx="2413000" cy="1809750"/>
        </a:xfrm>
        <a:prstGeom prst="rect">
          <a:avLst/>
        </a:prstGeom>
      </xdr:spPr>
    </xdr:pic>
    <xdr:clientData/>
  </xdr:oneCellAnchor>
  <xdr:oneCellAnchor>
    <xdr:from>
      <xdr:col>4</xdr:col>
      <xdr:colOff>876300</xdr:colOff>
      <xdr:row>272</xdr:row>
      <xdr:rowOff>228600</xdr:rowOff>
    </xdr:from>
    <xdr:ext cx="1353792" cy="794716"/>
    <xdr:pic>
      <xdr:nvPicPr>
        <xdr:cNvPr id="54" name="Slika 7735">
          <a:extLst>
            <a:ext uri="{FF2B5EF4-FFF2-40B4-BE49-F238E27FC236}">
              <a16:creationId xmlns:a16="http://schemas.microsoft.com/office/drawing/2014/main" id="{F121D6BD-F8FA-421F-957A-42973CA88E3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62300" y="156924375"/>
          <a:ext cx="1353792" cy="7947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4</xdr:col>
      <xdr:colOff>1085850</xdr:colOff>
      <xdr:row>277</xdr:row>
      <xdr:rowOff>117475</xdr:rowOff>
    </xdr:from>
    <xdr:to>
      <xdr:col>4</xdr:col>
      <xdr:colOff>1997869</xdr:colOff>
      <xdr:row>277</xdr:row>
      <xdr:rowOff>1333500</xdr:rowOff>
    </xdr:to>
    <xdr:pic>
      <xdr:nvPicPr>
        <xdr:cNvPr id="55" name="Slika 101">
          <a:extLst>
            <a:ext uri="{FF2B5EF4-FFF2-40B4-BE49-F238E27FC236}">
              <a16:creationId xmlns:a16="http://schemas.microsoft.com/office/drawing/2014/main" id="{9CA593F5-F941-41A2-AC1C-2FB6C69009F5}"/>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3371850" y="160147000"/>
          <a:ext cx="912019" cy="1216025"/>
        </a:xfrm>
        <a:prstGeom prst="rect">
          <a:avLst/>
        </a:prstGeom>
      </xdr:spPr>
    </xdr:pic>
    <xdr:clientData/>
  </xdr:twoCellAnchor>
  <xdr:twoCellAnchor editAs="oneCell">
    <xdr:from>
      <xdr:col>4</xdr:col>
      <xdr:colOff>371475</xdr:colOff>
      <xdr:row>285</xdr:row>
      <xdr:rowOff>200025</xdr:rowOff>
    </xdr:from>
    <xdr:to>
      <xdr:col>4</xdr:col>
      <xdr:colOff>3557719</xdr:colOff>
      <xdr:row>285</xdr:row>
      <xdr:rowOff>2000250</xdr:rowOff>
    </xdr:to>
    <xdr:pic>
      <xdr:nvPicPr>
        <xdr:cNvPr id="56" name="Slika 125" descr="Asset 2 100">
          <a:extLst>
            <a:ext uri="{FF2B5EF4-FFF2-40B4-BE49-F238E27FC236}">
              <a16:creationId xmlns:a16="http://schemas.microsoft.com/office/drawing/2014/main" id="{96B4B0F5-2F21-45C8-8473-3E8C65EB642E}"/>
            </a:ext>
          </a:extLst>
        </xdr:cNvPr>
        <xdr:cNvPicPr>
          <a:picLocks noChangeAspect="1" noChangeArrowheads="1"/>
        </xdr:cNvPicPr>
      </xdr:nvPicPr>
      <xdr:blipFill rotWithShape="1">
        <a:blip xmlns:r="http://schemas.openxmlformats.org/officeDocument/2006/relationships" r:embed="rId27" cstate="print">
          <a:extLst>
            <a:ext uri="{28A0092B-C50C-407E-A947-70E740481C1C}">
              <a14:useLocalDpi xmlns:a14="http://schemas.microsoft.com/office/drawing/2010/main" val="0"/>
            </a:ext>
          </a:extLst>
        </a:blip>
        <a:srcRect t="20038"/>
        <a:stretch/>
      </xdr:blipFill>
      <xdr:spPr bwMode="auto">
        <a:xfrm>
          <a:off x="2657475" y="166449375"/>
          <a:ext cx="3186244" cy="1800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914399</xdr:colOff>
      <xdr:row>289</xdr:row>
      <xdr:rowOff>190500</xdr:rowOff>
    </xdr:from>
    <xdr:to>
      <xdr:col>4</xdr:col>
      <xdr:colOff>2667000</xdr:colOff>
      <xdr:row>289</xdr:row>
      <xdr:rowOff>2019300</xdr:rowOff>
    </xdr:to>
    <xdr:pic>
      <xdr:nvPicPr>
        <xdr:cNvPr id="57" name="Slika 105">
          <a:extLst>
            <a:ext uri="{FF2B5EF4-FFF2-40B4-BE49-F238E27FC236}">
              <a16:creationId xmlns:a16="http://schemas.microsoft.com/office/drawing/2014/main" id="{831A0AC7-3D0B-49A5-B31C-81272C61081E}"/>
            </a:ext>
          </a:extLst>
        </xdr:cNvPr>
        <xdr:cNvPicPr>
          <a:picLocks noChangeAspect="1"/>
        </xdr:cNvPicPr>
      </xdr:nvPicPr>
      <xdr:blipFill>
        <a:blip xmlns:r="http://schemas.openxmlformats.org/officeDocument/2006/relationships" r:embed="rId28"/>
        <a:stretch>
          <a:fillRect/>
        </a:stretch>
      </xdr:blipFill>
      <xdr:spPr>
        <a:xfrm>
          <a:off x="3200399" y="169716450"/>
          <a:ext cx="1752601" cy="1828800"/>
        </a:xfrm>
        <a:prstGeom prst="rect">
          <a:avLst/>
        </a:prstGeom>
      </xdr:spPr>
    </xdr:pic>
    <xdr:clientData/>
  </xdr:twoCellAnchor>
  <xdr:twoCellAnchor editAs="oneCell">
    <xdr:from>
      <xdr:col>4</xdr:col>
      <xdr:colOff>990600</xdr:colOff>
      <xdr:row>292</xdr:row>
      <xdr:rowOff>771525</xdr:rowOff>
    </xdr:from>
    <xdr:to>
      <xdr:col>4</xdr:col>
      <xdr:colOff>3408635</xdr:colOff>
      <xdr:row>292</xdr:row>
      <xdr:rowOff>2434738</xdr:rowOff>
    </xdr:to>
    <xdr:pic>
      <xdr:nvPicPr>
        <xdr:cNvPr id="58" name="Slika 107">
          <a:extLst>
            <a:ext uri="{FF2B5EF4-FFF2-40B4-BE49-F238E27FC236}">
              <a16:creationId xmlns:a16="http://schemas.microsoft.com/office/drawing/2014/main" id="{62686A5D-5843-4AD7-B717-78B2BB7CB20A}"/>
            </a:ext>
          </a:extLst>
        </xdr:cNvPr>
        <xdr:cNvPicPr>
          <a:picLocks noChangeAspect="1"/>
        </xdr:cNvPicPr>
      </xdr:nvPicPr>
      <xdr:blipFill>
        <a:blip xmlns:r="http://schemas.openxmlformats.org/officeDocument/2006/relationships" r:embed="rId29"/>
        <a:stretch>
          <a:fillRect/>
        </a:stretch>
      </xdr:blipFill>
      <xdr:spPr>
        <a:xfrm>
          <a:off x="3276600" y="172888275"/>
          <a:ext cx="2418035" cy="1663213"/>
        </a:xfrm>
        <a:prstGeom prst="rect">
          <a:avLst/>
        </a:prstGeom>
      </xdr:spPr>
    </xdr:pic>
    <xdr:clientData/>
  </xdr:twoCellAnchor>
  <xdr:twoCellAnchor editAs="oneCell">
    <xdr:from>
      <xdr:col>4</xdr:col>
      <xdr:colOff>685800</xdr:colOff>
      <xdr:row>296</xdr:row>
      <xdr:rowOff>180975</xdr:rowOff>
    </xdr:from>
    <xdr:to>
      <xdr:col>4</xdr:col>
      <xdr:colOff>1973238</xdr:colOff>
      <xdr:row>296</xdr:row>
      <xdr:rowOff>1580854</xdr:rowOff>
    </xdr:to>
    <xdr:pic>
      <xdr:nvPicPr>
        <xdr:cNvPr id="59" name="Slika 109">
          <a:extLst>
            <a:ext uri="{FF2B5EF4-FFF2-40B4-BE49-F238E27FC236}">
              <a16:creationId xmlns:a16="http://schemas.microsoft.com/office/drawing/2014/main" id="{E0543E95-6016-4436-AB94-58C272C6D472}"/>
            </a:ext>
          </a:extLst>
        </xdr:cNvPr>
        <xdr:cNvPicPr>
          <a:picLocks noChangeAspect="1"/>
        </xdr:cNvPicPr>
      </xdr:nvPicPr>
      <xdr:blipFill>
        <a:blip xmlns:r="http://schemas.openxmlformats.org/officeDocument/2006/relationships" r:embed="rId30"/>
        <a:stretch>
          <a:fillRect/>
        </a:stretch>
      </xdr:blipFill>
      <xdr:spPr>
        <a:xfrm>
          <a:off x="2971800" y="175945800"/>
          <a:ext cx="1287438" cy="1399879"/>
        </a:xfrm>
        <a:prstGeom prst="rect">
          <a:avLst/>
        </a:prstGeom>
      </xdr:spPr>
    </xdr:pic>
    <xdr:clientData/>
  </xdr:twoCellAnchor>
  <xdr:twoCellAnchor editAs="oneCell">
    <xdr:from>
      <xdr:col>4</xdr:col>
      <xdr:colOff>438150</xdr:colOff>
      <xdr:row>302</xdr:row>
      <xdr:rowOff>85725</xdr:rowOff>
    </xdr:from>
    <xdr:to>
      <xdr:col>4</xdr:col>
      <xdr:colOff>2738610</xdr:colOff>
      <xdr:row>302</xdr:row>
      <xdr:rowOff>1562100</xdr:rowOff>
    </xdr:to>
    <xdr:pic>
      <xdr:nvPicPr>
        <xdr:cNvPr id="60" name="Slika 140">
          <a:extLst>
            <a:ext uri="{FF2B5EF4-FFF2-40B4-BE49-F238E27FC236}">
              <a16:creationId xmlns:a16="http://schemas.microsoft.com/office/drawing/2014/main" id="{7EE2F08E-2F55-4EF1-A824-4942E37E7C3B}"/>
            </a:ext>
          </a:extLst>
        </xdr:cNvPr>
        <xdr:cNvPicPr>
          <a:picLocks noChangeAspect="1"/>
        </xdr:cNvPicPr>
      </xdr:nvPicPr>
      <xdr:blipFill rotWithShape="1">
        <a:blip xmlns:r="http://schemas.openxmlformats.org/officeDocument/2006/relationships" r:embed="rId31"/>
        <a:srcRect b="26056"/>
        <a:stretch/>
      </xdr:blipFill>
      <xdr:spPr>
        <a:xfrm>
          <a:off x="2724150" y="180832125"/>
          <a:ext cx="2300460" cy="1476375"/>
        </a:xfrm>
        <a:prstGeom prst="rect">
          <a:avLst/>
        </a:prstGeom>
      </xdr:spPr>
    </xdr:pic>
    <xdr:clientData/>
  </xdr:twoCellAnchor>
  <xdr:twoCellAnchor editAs="oneCell">
    <xdr:from>
      <xdr:col>4</xdr:col>
      <xdr:colOff>1495425</xdr:colOff>
      <xdr:row>306</xdr:row>
      <xdr:rowOff>57151</xdr:rowOff>
    </xdr:from>
    <xdr:to>
      <xdr:col>4</xdr:col>
      <xdr:colOff>2121078</xdr:colOff>
      <xdr:row>306</xdr:row>
      <xdr:rowOff>1562101</xdr:rowOff>
    </xdr:to>
    <xdr:pic>
      <xdr:nvPicPr>
        <xdr:cNvPr id="61" name="Slika 113">
          <a:extLst>
            <a:ext uri="{FF2B5EF4-FFF2-40B4-BE49-F238E27FC236}">
              <a16:creationId xmlns:a16="http://schemas.microsoft.com/office/drawing/2014/main" id="{1281B12F-62F2-4A7D-A11D-9900236C4033}"/>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3781425" y="184051576"/>
          <a:ext cx="625653" cy="1504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1000125</xdr:colOff>
      <xdr:row>311</xdr:row>
      <xdr:rowOff>152400</xdr:rowOff>
    </xdr:from>
    <xdr:to>
      <xdr:col>4</xdr:col>
      <xdr:colOff>2548973</xdr:colOff>
      <xdr:row>311</xdr:row>
      <xdr:rowOff>1514919</xdr:rowOff>
    </xdr:to>
    <xdr:pic>
      <xdr:nvPicPr>
        <xdr:cNvPr id="64" name="Slika 120">
          <a:extLst>
            <a:ext uri="{FF2B5EF4-FFF2-40B4-BE49-F238E27FC236}">
              <a16:creationId xmlns:a16="http://schemas.microsoft.com/office/drawing/2014/main" id="{7B76EDC2-5F99-4068-94FB-DBBE0F3036F0}"/>
            </a:ext>
          </a:extLst>
        </xdr:cNvPr>
        <xdr:cNvPicPr>
          <a:picLocks noChangeAspect="1"/>
        </xdr:cNvPicPr>
      </xdr:nvPicPr>
      <xdr:blipFill rotWithShape="1">
        <a:blip xmlns:r="http://schemas.openxmlformats.org/officeDocument/2006/relationships" r:embed="rId33"/>
        <a:srcRect l="46426" t="25419" r="4569" b="3771"/>
        <a:stretch/>
      </xdr:blipFill>
      <xdr:spPr>
        <a:xfrm>
          <a:off x="3286125" y="192338325"/>
          <a:ext cx="1548848" cy="1362519"/>
        </a:xfrm>
        <a:prstGeom prst="rect">
          <a:avLst/>
        </a:prstGeom>
      </xdr:spPr>
    </xdr:pic>
    <xdr:clientData/>
  </xdr:twoCellAnchor>
  <xdr:twoCellAnchor editAs="oneCell">
    <xdr:from>
      <xdr:col>4</xdr:col>
      <xdr:colOff>838200</xdr:colOff>
      <xdr:row>314</xdr:row>
      <xdr:rowOff>333375</xdr:rowOff>
    </xdr:from>
    <xdr:to>
      <xdr:col>4</xdr:col>
      <xdr:colOff>3014760</xdr:colOff>
      <xdr:row>314</xdr:row>
      <xdr:rowOff>2123771</xdr:rowOff>
    </xdr:to>
    <xdr:pic>
      <xdr:nvPicPr>
        <xdr:cNvPr id="65" name="Slika 122">
          <a:extLst>
            <a:ext uri="{FF2B5EF4-FFF2-40B4-BE49-F238E27FC236}">
              <a16:creationId xmlns:a16="http://schemas.microsoft.com/office/drawing/2014/main" id="{3A7DAABB-DA6D-41A9-B739-11640FC81173}"/>
            </a:ext>
          </a:extLst>
        </xdr:cNvPr>
        <xdr:cNvPicPr>
          <a:picLocks noChangeAspect="1"/>
        </xdr:cNvPicPr>
      </xdr:nvPicPr>
      <xdr:blipFill>
        <a:blip xmlns:r="http://schemas.openxmlformats.org/officeDocument/2006/relationships" r:embed="rId34"/>
        <a:stretch>
          <a:fillRect/>
        </a:stretch>
      </xdr:blipFill>
      <xdr:spPr>
        <a:xfrm>
          <a:off x="3124200" y="198615300"/>
          <a:ext cx="2176560" cy="1790396"/>
        </a:xfrm>
        <a:prstGeom prst="rect">
          <a:avLst/>
        </a:prstGeom>
      </xdr:spPr>
    </xdr:pic>
    <xdr:clientData/>
  </xdr:twoCellAnchor>
  <xdr:twoCellAnchor editAs="oneCell">
    <xdr:from>
      <xdr:col>4</xdr:col>
      <xdr:colOff>874939</xdr:colOff>
      <xdr:row>316</xdr:row>
      <xdr:rowOff>323850</xdr:rowOff>
    </xdr:from>
    <xdr:to>
      <xdr:col>4</xdr:col>
      <xdr:colOff>2764627</xdr:colOff>
      <xdr:row>316</xdr:row>
      <xdr:rowOff>2114550</xdr:rowOff>
    </xdr:to>
    <xdr:pic>
      <xdr:nvPicPr>
        <xdr:cNvPr id="66" name="Slika 124">
          <a:extLst>
            <a:ext uri="{FF2B5EF4-FFF2-40B4-BE49-F238E27FC236}">
              <a16:creationId xmlns:a16="http://schemas.microsoft.com/office/drawing/2014/main" id="{6E566457-FA11-4261-8623-2966FACA7849}"/>
            </a:ext>
          </a:extLst>
        </xdr:cNvPr>
        <xdr:cNvPicPr>
          <a:picLocks noChangeAspect="1" noChangeArrowheads="1"/>
        </xdr:cNvPicPr>
      </xdr:nvPicPr>
      <xdr:blipFill rotWithShape="1">
        <a:blip xmlns:r="http://schemas.openxmlformats.org/officeDocument/2006/relationships" r:embed="rId35" cstate="print">
          <a:extLst>
            <a:ext uri="{28A0092B-C50C-407E-A947-70E740481C1C}">
              <a14:useLocalDpi xmlns:a14="http://schemas.microsoft.com/office/drawing/2010/main" val="0"/>
            </a:ext>
          </a:extLst>
        </a:blip>
        <a:srcRect t="36741"/>
        <a:stretch/>
      </xdr:blipFill>
      <xdr:spPr bwMode="auto">
        <a:xfrm>
          <a:off x="3160939" y="201158475"/>
          <a:ext cx="1889688" cy="1790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485775</xdr:colOff>
      <xdr:row>318</xdr:row>
      <xdr:rowOff>400977</xdr:rowOff>
    </xdr:from>
    <xdr:to>
      <xdr:col>4</xdr:col>
      <xdr:colOff>3348297</xdr:colOff>
      <xdr:row>318</xdr:row>
      <xdr:rowOff>2238374</xdr:rowOff>
    </xdr:to>
    <xdr:pic>
      <xdr:nvPicPr>
        <xdr:cNvPr id="67" name="Slika 126">
          <a:extLst>
            <a:ext uri="{FF2B5EF4-FFF2-40B4-BE49-F238E27FC236}">
              <a16:creationId xmlns:a16="http://schemas.microsoft.com/office/drawing/2014/main" id="{38D91A68-5781-4CF5-9164-F612880145F8}"/>
            </a:ext>
          </a:extLst>
        </xdr:cNvPr>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bwMode="auto">
        <a:xfrm>
          <a:off x="2771775" y="203788302"/>
          <a:ext cx="2862522" cy="18373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771525</xdr:colOff>
      <xdr:row>320</xdr:row>
      <xdr:rowOff>314325</xdr:rowOff>
    </xdr:from>
    <xdr:to>
      <xdr:col>4</xdr:col>
      <xdr:colOff>2382452</xdr:colOff>
      <xdr:row>320</xdr:row>
      <xdr:rowOff>2286000</xdr:rowOff>
    </xdr:to>
    <xdr:pic>
      <xdr:nvPicPr>
        <xdr:cNvPr id="68" name="Slika 128">
          <a:extLst>
            <a:ext uri="{FF2B5EF4-FFF2-40B4-BE49-F238E27FC236}">
              <a16:creationId xmlns:a16="http://schemas.microsoft.com/office/drawing/2014/main" id="{5D639566-88B0-4A6C-BC66-064388793F26}"/>
            </a:ext>
          </a:extLst>
        </xdr:cNvPr>
        <xdr:cNvPicPr>
          <a:picLocks noChangeAspect="1"/>
        </xdr:cNvPicPr>
      </xdr:nvPicPr>
      <xdr:blipFill>
        <a:blip xmlns:r="http://schemas.openxmlformats.org/officeDocument/2006/relationships" r:embed="rId37"/>
        <a:stretch>
          <a:fillRect/>
        </a:stretch>
      </xdr:blipFill>
      <xdr:spPr>
        <a:xfrm>
          <a:off x="3057525" y="206254350"/>
          <a:ext cx="1610927" cy="1971675"/>
        </a:xfrm>
        <a:prstGeom prst="rect">
          <a:avLst/>
        </a:prstGeom>
      </xdr:spPr>
    </xdr:pic>
    <xdr:clientData/>
  </xdr:twoCellAnchor>
  <xdr:oneCellAnchor>
    <xdr:from>
      <xdr:col>4</xdr:col>
      <xdr:colOff>942975</xdr:colOff>
      <xdr:row>326</xdr:row>
      <xdr:rowOff>111368</xdr:rowOff>
    </xdr:from>
    <xdr:ext cx="1514475" cy="1164981"/>
    <xdr:pic>
      <xdr:nvPicPr>
        <xdr:cNvPr id="69" name="Slika 131">
          <a:extLst>
            <a:ext uri="{FF2B5EF4-FFF2-40B4-BE49-F238E27FC236}">
              <a16:creationId xmlns:a16="http://schemas.microsoft.com/office/drawing/2014/main" id="{F49F84C6-17E8-49F6-8D54-E050B17B4869}"/>
            </a:ext>
          </a:extLst>
        </xdr:cNvPr>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3228975" y="210890093"/>
          <a:ext cx="1514475" cy="116498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981076</xdr:colOff>
      <xdr:row>337</xdr:row>
      <xdr:rowOff>95250</xdr:rowOff>
    </xdr:from>
    <xdr:ext cx="1352550" cy="1352550"/>
    <xdr:pic>
      <xdr:nvPicPr>
        <xdr:cNvPr id="71" name="Slika 133" descr="Indukcijska plošča Electrolux LIB60420CK">
          <a:extLst>
            <a:ext uri="{FF2B5EF4-FFF2-40B4-BE49-F238E27FC236}">
              <a16:creationId xmlns:a16="http://schemas.microsoft.com/office/drawing/2014/main" id="{6CECE069-985E-4376-8E96-7D4B824C57E5}"/>
            </a:ext>
          </a:extLst>
        </xdr:cNvPr>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3267076" y="216808050"/>
          <a:ext cx="1352550" cy="13525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4</xdr:col>
      <xdr:colOff>1295401</xdr:colOff>
      <xdr:row>341</xdr:row>
      <xdr:rowOff>352425</xdr:rowOff>
    </xdr:from>
    <xdr:to>
      <xdr:col>4</xdr:col>
      <xdr:colOff>2284629</xdr:colOff>
      <xdr:row>341</xdr:row>
      <xdr:rowOff>1981200</xdr:rowOff>
    </xdr:to>
    <xdr:pic>
      <xdr:nvPicPr>
        <xdr:cNvPr id="72" name="Slika 135">
          <a:extLst>
            <a:ext uri="{FF2B5EF4-FFF2-40B4-BE49-F238E27FC236}">
              <a16:creationId xmlns:a16="http://schemas.microsoft.com/office/drawing/2014/main" id="{A64B9913-AC63-42DA-AEC8-ADE1E92FE029}"/>
            </a:ext>
          </a:extLst>
        </xdr:cNvPr>
        <xdr:cNvPicPr>
          <a:picLocks noChangeAspect="1"/>
        </xdr:cNvPicPr>
      </xdr:nvPicPr>
      <xdr:blipFill>
        <a:blip xmlns:r="http://schemas.openxmlformats.org/officeDocument/2006/relationships" r:embed="rId38"/>
        <a:stretch>
          <a:fillRect/>
        </a:stretch>
      </xdr:blipFill>
      <xdr:spPr>
        <a:xfrm>
          <a:off x="3581401" y="219532200"/>
          <a:ext cx="989228" cy="1628775"/>
        </a:xfrm>
        <a:prstGeom prst="rect">
          <a:avLst/>
        </a:prstGeom>
      </xdr:spPr>
    </xdr:pic>
    <xdr:clientData/>
  </xdr:twoCellAnchor>
  <xdr:twoCellAnchor editAs="oneCell">
    <xdr:from>
      <xdr:col>4</xdr:col>
      <xdr:colOff>1181101</xdr:colOff>
      <xdr:row>61</xdr:row>
      <xdr:rowOff>58323</xdr:rowOff>
    </xdr:from>
    <xdr:to>
      <xdr:col>5</xdr:col>
      <xdr:colOff>1</xdr:colOff>
      <xdr:row>61</xdr:row>
      <xdr:rowOff>1219099</xdr:rowOff>
    </xdr:to>
    <xdr:pic>
      <xdr:nvPicPr>
        <xdr:cNvPr id="73" name="Slika 138">
          <a:extLst>
            <a:ext uri="{FF2B5EF4-FFF2-40B4-BE49-F238E27FC236}">
              <a16:creationId xmlns:a16="http://schemas.microsoft.com/office/drawing/2014/main" id="{2A6283BB-CD05-4A72-8A32-B9ACAD30758F}"/>
            </a:ext>
          </a:extLst>
        </xdr:cNvPr>
        <xdr:cNvPicPr>
          <a:picLocks noChangeAspect="1"/>
        </xdr:cNvPicPr>
      </xdr:nvPicPr>
      <xdr:blipFill>
        <a:blip xmlns:r="http://schemas.openxmlformats.org/officeDocument/2006/relationships" r:embed="rId39"/>
        <a:stretch>
          <a:fillRect/>
        </a:stretch>
      </xdr:blipFill>
      <xdr:spPr>
        <a:xfrm>
          <a:off x="3467101" y="17717673"/>
          <a:ext cx="2743200" cy="1160776"/>
        </a:xfrm>
        <a:prstGeom prst="rect">
          <a:avLst/>
        </a:prstGeom>
      </xdr:spPr>
    </xdr:pic>
    <xdr:clientData/>
  </xdr:twoCellAnchor>
  <xdr:twoCellAnchor editAs="oneCell">
    <xdr:from>
      <xdr:col>4</xdr:col>
      <xdr:colOff>180976</xdr:colOff>
      <xdr:row>61</xdr:row>
      <xdr:rowOff>76200</xdr:rowOff>
    </xdr:from>
    <xdr:to>
      <xdr:col>4</xdr:col>
      <xdr:colOff>895636</xdr:colOff>
      <xdr:row>61</xdr:row>
      <xdr:rowOff>1285876</xdr:rowOff>
    </xdr:to>
    <xdr:pic>
      <xdr:nvPicPr>
        <xdr:cNvPr id="74" name="Slika 139">
          <a:extLst>
            <a:ext uri="{FF2B5EF4-FFF2-40B4-BE49-F238E27FC236}">
              <a16:creationId xmlns:a16="http://schemas.microsoft.com/office/drawing/2014/main" id="{CD67F4BB-D5C9-49DF-98BE-D961FF0AA477}"/>
            </a:ext>
          </a:extLst>
        </xdr:cNvPr>
        <xdr:cNvPicPr>
          <a:picLocks noChangeAspect="1"/>
        </xdr:cNvPicPr>
      </xdr:nvPicPr>
      <xdr:blipFill>
        <a:blip xmlns:r="http://schemas.openxmlformats.org/officeDocument/2006/relationships" r:embed="rId40"/>
        <a:stretch>
          <a:fillRect/>
        </a:stretch>
      </xdr:blipFill>
      <xdr:spPr>
        <a:xfrm>
          <a:off x="2466976" y="17735550"/>
          <a:ext cx="714660" cy="1209676"/>
        </a:xfrm>
        <a:prstGeom prst="rect">
          <a:avLst/>
        </a:prstGeom>
      </xdr:spPr>
    </xdr:pic>
    <xdr:clientData/>
  </xdr:twoCellAnchor>
  <xdr:twoCellAnchor editAs="oneCell">
    <xdr:from>
      <xdr:col>4</xdr:col>
      <xdr:colOff>1076325</xdr:colOff>
      <xdr:row>334</xdr:row>
      <xdr:rowOff>133350</xdr:rowOff>
    </xdr:from>
    <xdr:to>
      <xdr:col>4</xdr:col>
      <xdr:colOff>2257425</xdr:colOff>
      <xdr:row>334</xdr:row>
      <xdr:rowOff>1314450</xdr:rowOff>
    </xdr:to>
    <xdr:pic>
      <xdr:nvPicPr>
        <xdr:cNvPr id="75" name="Slika 140" descr="Vgradni hladilnik Electrolux LRB3AE12S">
          <a:extLst>
            <a:ext uri="{FF2B5EF4-FFF2-40B4-BE49-F238E27FC236}">
              <a16:creationId xmlns:a16="http://schemas.microsoft.com/office/drawing/2014/main" id="{1E918881-3137-4CA3-9AF1-57BE870AF526}"/>
            </a:ext>
          </a:extLst>
        </xdr:cNvPr>
        <xdr:cNvPicPr>
          <a:picLocks noChangeAspect="1" noChangeArrowheads="1"/>
        </xdr:cNvPicPr>
      </xdr:nvPicPr>
      <xdr:blipFill>
        <a:blip xmlns:r="http://schemas.openxmlformats.org/officeDocument/2006/relationships" r:embed="rId41" cstate="print">
          <a:extLst>
            <a:ext uri="{28A0092B-C50C-407E-A947-70E740481C1C}">
              <a14:useLocalDpi xmlns:a14="http://schemas.microsoft.com/office/drawing/2010/main" val="0"/>
            </a:ext>
          </a:extLst>
        </a:blip>
        <a:srcRect/>
        <a:stretch>
          <a:fillRect/>
        </a:stretch>
      </xdr:blipFill>
      <xdr:spPr bwMode="auto">
        <a:xfrm>
          <a:off x="3362325" y="215045925"/>
          <a:ext cx="1181100" cy="1181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1428751</xdr:colOff>
      <xdr:row>71</xdr:row>
      <xdr:rowOff>123825</xdr:rowOff>
    </xdr:from>
    <xdr:to>
      <xdr:col>4</xdr:col>
      <xdr:colOff>2054197</xdr:colOff>
      <xdr:row>71</xdr:row>
      <xdr:rowOff>1409700</xdr:rowOff>
    </xdr:to>
    <xdr:pic>
      <xdr:nvPicPr>
        <xdr:cNvPr id="77" name="Picture 76">
          <a:extLst>
            <a:ext uri="{FF2B5EF4-FFF2-40B4-BE49-F238E27FC236}">
              <a16:creationId xmlns:a16="http://schemas.microsoft.com/office/drawing/2014/main" id="{DC368BF3-316C-430E-8730-BEB99FA97FC0}"/>
            </a:ext>
          </a:extLst>
        </xdr:cNvPr>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3714751" y="23983950"/>
          <a:ext cx="625446" cy="1285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4</xdr:col>
      <xdr:colOff>971551</xdr:colOff>
      <xdr:row>98</xdr:row>
      <xdr:rowOff>121444</xdr:rowOff>
    </xdr:from>
    <xdr:ext cx="1771650" cy="1243012"/>
    <xdr:pic>
      <xdr:nvPicPr>
        <xdr:cNvPr id="79" name="Picture 78" descr="Pomivalno korito BASIC 140, enojno, vsadno, 465x465x185 | Alveus">
          <a:extLst>
            <a:ext uri="{FF2B5EF4-FFF2-40B4-BE49-F238E27FC236}">
              <a16:creationId xmlns:a16="http://schemas.microsoft.com/office/drawing/2014/main" id="{A4524E57-2FDA-4FCC-AB64-C808B75E25B3}"/>
            </a:ext>
          </a:extLst>
        </xdr:cNvPr>
        <xdr:cNvPicPr>
          <a:picLocks noChangeAspect="1" noChangeArrowheads="1"/>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3257551" y="40802719"/>
          <a:ext cx="1771650" cy="124301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1057275</xdr:colOff>
      <xdr:row>330</xdr:row>
      <xdr:rowOff>219075</xdr:rowOff>
    </xdr:from>
    <xdr:ext cx="1337310" cy="1028700"/>
    <xdr:pic>
      <xdr:nvPicPr>
        <xdr:cNvPr id="80" name="Slika 57">
          <a:extLst>
            <a:ext uri="{FF2B5EF4-FFF2-40B4-BE49-F238E27FC236}">
              <a16:creationId xmlns:a16="http://schemas.microsoft.com/office/drawing/2014/main" id="{3FFB624D-CCD1-470C-ACD3-05881152ECFC}"/>
            </a:ext>
          </a:extLst>
        </xdr:cNvPr>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3343275" y="218570175"/>
          <a:ext cx="1337310" cy="10287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4</xdr:col>
      <xdr:colOff>1219200</xdr:colOff>
      <xdr:row>123</xdr:row>
      <xdr:rowOff>247650</xdr:rowOff>
    </xdr:from>
    <xdr:to>
      <xdr:col>4</xdr:col>
      <xdr:colOff>2619375</xdr:colOff>
      <xdr:row>123</xdr:row>
      <xdr:rowOff>1524000</xdr:rowOff>
    </xdr:to>
    <xdr:pic>
      <xdr:nvPicPr>
        <xdr:cNvPr id="91" name="Picture 90">
          <a:extLst>
            <a:ext uri="{FF2B5EF4-FFF2-40B4-BE49-F238E27FC236}">
              <a16:creationId xmlns:a16="http://schemas.microsoft.com/office/drawing/2014/main" id="{90AFA150-7E76-46C1-B3EE-C7BE41216F96}"/>
            </a:ext>
          </a:extLst>
        </xdr:cNvPr>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3505200" y="57645300"/>
          <a:ext cx="1400175" cy="1276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1057275</xdr:colOff>
      <xdr:row>102</xdr:row>
      <xdr:rowOff>152400</xdr:rowOff>
    </xdr:from>
    <xdr:to>
      <xdr:col>4</xdr:col>
      <xdr:colOff>2686050</xdr:colOff>
      <xdr:row>102</xdr:row>
      <xdr:rowOff>1336011</xdr:rowOff>
    </xdr:to>
    <xdr:pic>
      <xdr:nvPicPr>
        <xdr:cNvPr id="10" name="Picture 9">
          <a:extLst>
            <a:ext uri="{FF2B5EF4-FFF2-40B4-BE49-F238E27FC236}">
              <a16:creationId xmlns:a16="http://schemas.microsoft.com/office/drawing/2014/main" id="{5FED75FC-039E-40AD-A20E-26EA4B13804F}"/>
            </a:ext>
          </a:extLst>
        </xdr:cNvPr>
        <xdr:cNvPicPr>
          <a:picLocks noChangeAspect="1"/>
        </xdr:cNvPicPr>
      </xdr:nvPicPr>
      <xdr:blipFill>
        <a:blip xmlns:r="http://schemas.openxmlformats.org/officeDocument/2006/relationships" r:embed="rId45"/>
        <a:stretch>
          <a:fillRect/>
        </a:stretch>
      </xdr:blipFill>
      <xdr:spPr>
        <a:xfrm>
          <a:off x="3343275" y="43595925"/>
          <a:ext cx="1628775" cy="1183611"/>
        </a:xfrm>
        <a:prstGeom prst="rect">
          <a:avLst/>
        </a:prstGeom>
      </xdr:spPr>
    </xdr:pic>
    <xdr:clientData/>
  </xdr:twoCellAnchor>
  <xdr:twoCellAnchor editAs="oneCell">
    <xdr:from>
      <xdr:col>4</xdr:col>
      <xdr:colOff>904875</xdr:colOff>
      <xdr:row>106</xdr:row>
      <xdr:rowOff>43602</xdr:rowOff>
    </xdr:from>
    <xdr:to>
      <xdr:col>4</xdr:col>
      <xdr:colOff>2771775</xdr:colOff>
      <xdr:row>106</xdr:row>
      <xdr:rowOff>1276068</xdr:rowOff>
    </xdr:to>
    <xdr:pic>
      <xdr:nvPicPr>
        <xdr:cNvPr id="62" name="Picture 61">
          <a:extLst>
            <a:ext uri="{FF2B5EF4-FFF2-40B4-BE49-F238E27FC236}">
              <a16:creationId xmlns:a16="http://schemas.microsoft.com/office/drawing/2014/main" id="{0A09EBC2-E4C5-4848-8FD7-B240C1915FD9}"/>
            </a:ext>
          </a:extLst>
        </xdr:cNvPr>
        <xdr:cNvPicPr>
          <a:picLocks noChangeAspect="1"/>
        </xdr:cNvPicPr>
      </xdr:nvPicPr>
      <xdr:blipFill>
        <a:blip xmlns:r="http://schemas.openxmlformats.org/officeDocument/2006/relationships" r:embed="rId46"/>
        <a:stretch>
          <a:fillRect/>
        </a:stretch>
      </xdr:blipFill>
      <xdr:spPr>
        <a:xfrm>
          <a:off x="3190875" y="45506427"/>
          <a:ext cx="1866900" cy="1232466"/>
        </a:xfrm>
        <a:prstGeom prst="rect">
          <a:avLst/>
        </a:prstGeom>
      </xdr:spPr>
    </xdr:pic>
    <xdr:clientData/>
  </xdr:twoCellAnchor>
  <xdr:twoCellAnchor editAs="oneCell">
    <xdr:from>
      <xdr:col>4</xdr:col>
      <xdr:colOff>2095501</xdr:colOff>
      <xdr:row>81</xdr:row>
      <xdr:rowOff>466725</xdr:rowOff>
    </xdr:from>
    <xdr:to>
      <xdr:col>4</xdr:col>
      <xdr:colOff>2810771</xdr:colOff>
      <xdr:row>81</xdr:row>
      <xdr:rowOff>1104900</xdr:rowOff>
    </xdr:to>
    <xdr:pic>
      <xdr:nvPicPr>
        <xdr:cNvPr id="98" name="Picture 97">
          <a:extLst>
            <a:ext uri="{FF2B5EF4-FFF2-40B4-BE49-F238E27FC236}">
              <a16:creationId xmlns:a16="http://schemas.microsoft.com/office/drawing/2014/main" id="{F8513061-93BC-43CD-BDB8-204C623B8AF0}"/>
            </a:ext>
          </a:extLst>
        </xdr:cNvPr>
        <xdr:cNvPicPr>
          <a:picLocks noChangeAspect="1" noChangeArrowheads="1"/>
        </xdr:cNvPicPr>
      </xdr:nvPicPr>
      <xdr:blipFill>
        <a:blip xmlns:r="http://schemas.openxmlformats.org/officeDocument/2006/relationships" r:embed="rId47">
          <a:extLst>
            <a:ext uri="{28A0092B-C50C-407E-A947-70E740481C1C}">
              <a14:useLocalDpi xmlns:a14="http://schemas.microsoft.com/office/drawing/2010/main" val="0"/>
            </a:ext>
          </a:extLst>
        </a:blip>
        <a:srcRect/>
        <a:stretch>
          <a:fillRect/>
        </a:stretch>
      </xdr:blipFill>
      <xdr:spPr bwMode="auto">
        <a:xfrm>
          <a:off x="4381501" y="31803975"/>
          <a:ext cx="715270" cy="638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2924175</xdr:colOff>
      <xdr:row>81</xdr:row>
      <xdr:rowOff>381000</xdr:rowOff>
    </xdr:from>
    <xdr:to>
      <xdr:col>4</xdr:col>
      <xdr:colOff>3790950</xdr:colOff>
      <xdr:row>81</xdr:row>
      <xdr:rowOff>1038225</xdr:rowOff>
    </xdr:to>
    <xdr:pic>
      <xdr:nvPicPr>
        <xdr:cNvPr id="99" name="Picture 98">
          <a:extLst>
            <a:ext uri="{FF2B5EF4-FFF2-40B4-BE49-F238E27FC236}">
              <a16:creationId xmlns:a16="http://schemas.microsoft.com/office/drawing/2014/main" id="{2CC20804-446D-4948-A57B-B888BABBA093}"/>
            </a:ext>
          </a:extLst>
        </xdr:cNvPr>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5210175" y="31718250"/>
          <a:ext cx="866775" cy="657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4</xdr:col>
      <xdr:colOff>1171575</xdr:colOff>
      <xdr:row>174</xdr:row>
      <xdr:rowOff>96927</xdr:rowOff>
    </xdr:from>
    <xdr:ext cx="1352549" cy="876370"/>
    <xdr:pic>
      <xdr:nvPicPr>
        <xdr:cNvPr id="100" name="Picture 99">
          <a:extLst>
            <a:ext uri="{FF2B5EF4-FFF2-40B4-BE49-F238E27FC236}">
              <a16:creationId xmlns:a16="http://schemas.microsoft.com/office/drawing/2014/main" id="{C1A64E9D-7396-4D1A-8361-CBB41D11EEEE}"/>
            </a:ext>
          </a:extLst>
        </xdr:cNvPr>
        <xdr:cNvPicPr>
          <a:picLocks noChangeAspect="1" noChangeArrowheads="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3457575" y="231287727"/>
          <a:ext cx="1352549" cy="87637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790575</xdr:colOff>
      <xdr:row>166</xdr:row>
      <xdr:rowOff>134814</xdr:rowOff>
    </xdr:from>
    <xdr:ext cx="1533525" cy="1179635"/>
    <xdr:pic>
      <xdr:nvPicPr>
        <xdr:cNvPr id="102" name="Slika 18">
          <a:extLst>
            <a:ext uri="{FF2B5EF4-FFF2-40B4-BE49-F238E27FC236}">
              <a16:creationId xmlns:a16="http://schemas.microsoft.com/office/drawing/2014/main" id="{DBC87280-01A3-4627-9FC3-D6DAC21BCD3E}"/>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3076575" y="39939789"/>
          <a:ext cx="1533525" cy="117963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904875</xdr:colOff>
      <xdr:row>170</xdr:row>
      <xdr:rowOff>43602</xdr:rowOff>
    </xdr:from>
    <xdr:ext cx="1866900" cy="1232466"/>
    <xdr:pic>
      <xdr:nvPicPr>
        <xdr:cNvPr id="105" name="Picture 104">
          <a:extLst>
            <a:ext uri="{FF2B5EF4-FFF2-40B4-BE49-F238E27FC236}">
              <a16:creationId xmlns:a16="http://schemas.microsoft.com/office/drawing/2014/main" id="{27087024-FDCF-4DC6-BC8F-220C03F99998}"/>
            </a:ext>
          </a:extLst>
        </xdr:cNvPr>
        <xdr:cNvPicPr>
          <a:picLocks noChangeAspect="1"/>
        </xdr:cNvPicPr>
      </xdr:nvPicPr>
      <xdr:blipFill>
        <a:blip xmlns:r="http://schemas.openxmlformats.org/officeDocument/2006/relationships" r:embed="rId46"/>
        <a:stretch>
          <a:fillRect/>
        </a:stretch>
      </xdr:blipFill>
      <xdr:spPr>
        <a:xfrm>
          <a:off x="3190875" y="45868377"/>
          <a:ext cx="1866900" cy="1232466"/>
        </a:xfrm>
        <a:prstGeom prst="rect">
          <a:avLst/>
        </a:prstGeom>
      </xdr:spPr>
    </xdr:pic>
    <xdr:clientData/>
  </xdr:oneCellAnchor>
  <xdr:twoCellAnchor editAs="oneCell">
    <xdr:from>
      <xdr:col>4</xdr:col>
      <xdr:colOff>476250</xdr:colOff>
      <xdr:row>155</xdr:row>
      <xdr:rowOff>66676</xdr:rowOff>
    </xdr:from>
    <xdr:to>
      <xdr:col>4</xdr:col>
      <xdr:colOff>1647825</xdr:colOff>
      <xdr:row>155</xdr:row>
      <xdr:rowOff>1408044</xdr:rowOff>
    </xdr:to>
    <xdr:pic>
      <xdr:nvPicPr>
        <xdr:cNvPr id="63" name="Picture 62">
          <a:extLst>
            <a:ext uri="{FF2B5EF4-FFF2-40B4-BE49-F238E27FC236}">
              <a16:creationId xmlns:a16="http://schemas.microsoft.com/office/drawing/2014/main" id="{AA6BE39E-A4E8-47BE-9820-452CF76A6EA6}"/>
            </a:ext>
          </a:extLst>
        </xdr:cNvPr>
        <xdr:cNvPicPr>
          <a:picLocks noChangeAspect="1"/>
        </xdr:cNvPicPr>
      </xdr:nvPicPr>
      <xdr:blipFill>
        <a:blip xmlns:r="http://schemas.openxmlformats.org/officeDocument/2006/relationships" r:embed="rId50"/>
        <a:stretch>
          <a:fillRect/>
        </a:stretch>
      </xdr:blipFill>
      <xdr:spPr>
        <a:xfrm>
          <a:off x="2762250" y="84734401"/>
          <a:ext cx="1171575" cy="1341368"/>
        </a:xfrm>
        <a:prstGeom prst="rect">
          <a:avLst/>
        </a:prstGeom>
      </xdr:spPr>
    </xdr:pic>
    <xdr:clientData/>
  </xdr:twoCellAnchor>
  <xdr:twoCellAnchor editAs="oneCell">
    <xdr:from>
      <xdr:col>4</xdr:col>
      <xdr:colOff>457201</xdr:colOff>
      <xdr:row>158</xdr:row>
      <xdr:rowOff>133350</xdr:rowOff>
    </xdr:from>
    <xdr:to>
      <xdr:col>4</xdr:col>
      <xdr:colOff>2590801</xdr:colOff>
      <xdr:row>158</xdr:row>
      <xdr:rowOff>1421269</xdr:rowOff>
    </xdr:to>
    <xdr:pic>
      <xdr:nvPicPr>
        <xdr:cNvPr id="107" name="Picture 106">
          <a:extLst>
            <a:ext uri="{FF2B5EF4-FFF2-40B4-BE49-F238E27FC236}">
              <a16:creationId xmlns:a16="http://schemas.microsoft.com/office/drawing/2014/main" id="{608D4327-36F4-4071-8F7D-C1341FF61ADF}"/>
            </a:ext>
          </a:extLst>
        </xdr:cNvPr>
        <xdr:cNvPicPr>
          <a:picLocks noChangeAspect="1" noChangeArrowheads="1"/>
        </xdr:cNvPicPr>
      </xdr:nvPicPr>
      <xdr:blipFill rotWithShape="1">
        <a:blip xmlns:r="http://schemas.openxmlformats.org/officeDocument/2006/relationships" r:embed="rId51">
          <a:extLst>
            <a:ext uri="{28A0092B-C50C-407E-A947-70E740481C1C}">
              <a14:useLocalDpi xmlns:a14="http://schemas.microsoft.com/office/drawing/2010/main" val="0"/>
            </a:ext>
          </a:extLst>
        </a:blip>
        <a:srcRect t="39855"/>
        <a:stretch/>
      </xdr:blipFill>
      <xdr:spPr bwMode="auto">
        <a:xfrm>
          <a:off x="2743201" y="86868000"/>
          <a:ext cx="2133600" cy="12879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1143000</xdr:colOff>
      <xdr:row>115</xdr:row>
      <xdr:rowOff>117473</xdr:rowOff>
    </xdr:from>
    <xdr:to>
      <xdr:col>4</xdr:col>
      <xdr:colOff>1924050</xdr:colOff>
      <xdr:row>115</xdr:row>
      <xdr:rowOff>1180831</xdr:rowOff>
    </xdr:to>
    <xdr:pic>
      <xdr:nvPicPr>
        <xdr:cNvPr id="76" name="Picture 75">
          <a:extLst>
            <a:ext uri="{FF2B5EF4-FFF2-40B4-BE49-F238E27FC236}">
              <a16:creationId xmlns:a16="http://schemas.microsoft.com/office/drawing/2014/main" id="{6E9DCE4E-A8D4-4F86-834B-5C4F6F3A89D4}"/>
            </a:ext>
          </a:extLst>
        </xdr:cNvPr>
        <xdr:cNvPicPr>
          <a:picLocks noChangeAspect="1"/>
        </xdr:cNvPicPr>
      </xdr:nvPicPr>
      <xdr:blipFill>
        <a:blip xmlns:r="http://schemas.openxmlformats.org/officeDocument/2006/relationships" r:embed="rId52"/>
        <a:stretch>
          <a:fillRect/>
        </a:stretch>
      </xdr:blipFill>
      <xdr:spPr>
        <a:xfrm>
          <a:off x="3429000" y="55448198"/>
          <a:ext cx="781050" cy="1063358"/>
        </a:xfrm>
        <a:prstGeom prst="rect">
          <a:avLst/>
        </a:prstGeom>
      </xdr:spPr>
    </xdr:pic>
    <xdr:clientData/>
  </xdr:twoCellAnchor>
  <xdr:twoCellAnchor editAs="oneCell">
    <xdr:from>
      <xdr:col>4</xdr:col>
      <xdr:colOff>838200</xdr:colOff>
      <xdr:row>345</xdr:row>
      <xdr:rowOff>85726</xdr:rowOff>
    </xdr:from>
    <xdr:to>
      <xdr:col>4</xdr:col>
      <xdr:colOff>2428875</xdr:colOff>
      <xdr:row>345</xdr:row>
      <xdr:rowOff>1133476</xdr:rowOff>
    </xdr:to>
    <xdr:pic>
      <xdr:nvPicPr>
        <xdr:cNvPr id="111" name="Picture 110">
          <a:extLst>
            <a:ext uri="{FF2B5EF4-FFF2-40B4-BE49-F238E27FC236}">
              <a16:creationId xmlns:a16="http://schemas.microsoft.com/office/drawing/2014/main" id="{EB2D8DA1-9D21-4590-91FA-51B4DFAE0194}"/>
            </a:ext>
          </a:extLst>
        </xdr:cNvPr>
        <xdr:cNvPicPr>
          <a:picLocks noChangeAspect="1"/>
        </xdr:cNvPicPr>
      </xdr:nvPicPr>
      <xdr:blipFill>
        <a:blip xmlns:r="http://schemas.openxmlformats.org/officeDocument/2006/relationships" r:embed="rId53"/>
        <a:stretch>
          <a:fillRect/>
        </a:stretch>
      </xdr:blipFill>
      <xdr:spPr>
        <a:xfrm>
          <a:off x="3124200" y="238544101"/>
          <a:ext cx="1590675" cy="10477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133350</xdr:colOff>
      <xdr:row>57</xdr:row>
      <xdr:rowOff>88805</xdr:rowOff>
    </xdr:from>
    <xdr:to>
      <xdr:col>4</xdr:col>
      <xdr:colOff>1495425</xdr:colOff>
      <xdr:row>57</xdr:row>
      <xdr:rowOff>753109</xdr:rowOff>
    </xdr:to>
    <xdr:pic>
      <xdr:nvPicPr>
        <xdr:cNvPr id="5" name="Slika 8">
          <a:extLst>
            <a:ext uri="{FF2B5EF4-FFF2-40B4-BE49-F238E27FC236}">
              <a16:creationId xmlns:a16="http://schemas.microsoft.com/office/drawing/2014/main" id="{E4233F1D-498E-4C66-9174-47D8358616DC}"/>
            </a:ext>
          </a:extLst>
        </xdr:cNvPr>
        <xdr:cNvPicPr>
          <a:picLocks noChangeAspect="1"/>
        </xdr:cNvPicPr>
      </xdr:nvPicPr>
      <xdr:blipFill>
        <a:blip xmlns:r="http://schemas.openxmlformats.org/officeDocument/2006/relationships" r:embed="rId1"/>
        <a:stretch>
          <a:fillRect/>
        </a:stretch>
      </xdr:blipFill>
      <xdr:spPr>
        <a:xfrm>
          <a:off x="2419350" y="24234680"/>
          <a:ext cx="1362075" cy="664304"/>
        </a:xfrm>
        <a:prstGeom prst="rect">
          <a:avLst/>
        </a:prstGeom>
      </xdr:spPr>
    </xdr:pic>
    <xdr:clientData/>
  </xdr:twoCellAnchor>
  <xdr:twoCellAnchor editAs="oneCell">
    <xdr:from>
      <xdr:col>4</xdr:col>
      <xdr:colOff>1647825</xdr:colOff>
      <xdr:row>57</xdr:row>
      <xdr:rowOff>95250</xdr:rowOff>
    </xdr:from>
    <xdr:to>
      <xdr:col>4</xdr:col>
      <xdr:colOff>2526507</xdr:colOff>
      <xdr:row>57</xdr:row>
      <xdr:rowOff>1266826</xdr:rowOff>
    </xdr:to>
    <xdr:pic>
      <xdr:nvPicPr>
        <xdr:cNvPr id="6" name="Slika 10">
          <a:extLst>
            <a:ext uri="{FF2B5EF4-FFF2-40B4-BE49-F238E27FC236}">
              <a16:creationId xmlns:a16="http://schemas.microsoft.com/office/drawing/2014/main" id="{11568A7B-5DD1-4A30-BE24-E28D52357F9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933825" y="24241125"/>
          <a:ext cx="878682" cy="1171576"/>
        </a:xfrm>
        <a:prstGeom prst="rect">
          <a:avLst/>
        </a:prstGeom>
      </xdr:spPr>
    </xdr:pic>
    <xdr:clientData/>
  </xdr:twoCellAnchor>
  <xdr:oneCellAnchor>
    <xdr:from>
      <xdr:col>4</xdr:col>
      <xdr:colOff>828675</xdr:colOff>
      <xdr:row>82</xdr:row>
      <xdr:rowOff>142875</xdr:rowOff>
    </xdr:from>
    <xdr:ext cx="1133475" cy="1133475"/>
    <xdr:pic>
      <xdr:nvPicPr>
        <xdr:cNvPr id="9" name="Slika 16" descr="KOŠ 50 L, ATLAX, bel, brez pokrova">
          <a:extLst>
            <a:ext uri="{FF2B5EF4-FFF2-40B4-BE49-F238E27FC236}">
              <a16:creationId xmlns:a16="http://schemas.microsoft.com/office/drawing/2014/main" id="{C872A2FA-41D0-4F45-A8B6-36F97D427605}"/>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114675" y="48101250"/>
          <a:ext cx="1133475" cy="11334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4</xdr:col>
      <xdr:colOff>790575</xdr:colOff>
      <xdr:row>66</xdr:row>
      <xdr:rowOff>134814</xdr:rowOff>
    </xdr:from>
    <xdr:to>
      <xdr:col>4</xdr:col>
      <xdr:colOff>2324100</xdr:colOff>
      <xdr:row>66</xdr:row>
      <xdr:rowOff>1314449</xdr:rowOff>
    </xdr:to>
    <xdr:pic>
      <xdr:nvPicPr>
        <xdr:cNvPr id="10" name="Slika 18">
          <a:extLst>
            <a:ext uri="{FF2B5EF4-FFF2-40B4-BE49-F238E27FC236}">
              <a16:creationId xmlns:a16="http://schemas.microsoft.com/office/drawing/2014/main" id="{50789B8F-6B14-4AE7-A4C5-C4DABC4AD61E}"/>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076575" y="39939789"/>
          <a:ext cx="1533525" cy="11796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523875</xdr:colOff>
      <xdr:row>97</xdr:row>
      <xdr:rowOff>123825</xdr:rowOff>
    </xdr:from>
    <xdr:to>
      <xdr:col>4</xdr:col>
      <xdr:colOff>3099766</xdr:colOff>
      <xdr:row>97</xdr:row>
      <xdr:rowOff>1256128</xdr:rowOff>
    </xdr:to>
    <xdr:pic>
      <xdr:nvPicPr>
        <xdr:cNvPr id="15" name="Slika 36">
          <a:extLst>
            <a:ext uri="{FF2B5EF4-FFF2-40B4-BE49-F238E27FC236}">
              <a16:creationId xmlns:a16="http://schemas.microsoft.com/office/drawing/2014/main" id="{3ED034DE-ECBE-481C-8774-DF74CC50857E}"/>
            </a:ext>
          </a:extLst>
        </xdr:cNvPr>
        <xdr:cNvPicPr>
          <a:picLocks noChangeAspect="1"/>
        </xdr:cNvPicPr>
      </xdr:nvPicPr>
      <xdr:blipFill>
        <a:blip xmlns:r="http://schemas.openxmlformats.org/officeDocument/2006/relationships" r:embed="rId5"/>
        <a:stretch>
          <a:fillRect/>
        </a:stretch>
      </xdr:blipFill>
      <xdr:spPr>
        <a:xfrm>
          <a:off x="2809875" y="71656575"/>
          <a:ext cx="2575891" cy="1132303"/>
        </a:xfrm>
        <a:prstGeom prst="rect">
          <a:avLst/>
        </a:prstGeom>
      </xdr:spPr>
    </xdr:pic>
    <xdr:clientData/>
  </xdr:twoCellAnchor>
  <xdr:twoCellAnchor editAs="oneCell">
    <xdr:from>
      <xdr:col>4</xdr:col>
      <xdr:colOff>676275</xdr:colOff>
      <xdr:row>100</xdr:row>
      <xdr:rowOff>190500</xdr:rowOff>
    </xdr:from>
    <xdr:to>
      <xdr:col>4</xdr:col>
      <xdr:colOff>2265920</xdr:colOff>
      <xdr:row>100</xdr:row>
      <xdr:rowOff>1467375</xdr:rowOff>
    </xdr:to>
    <xdr:pic>
      <xdr:nvPicPr>
        <xdr:cNvPr id="17" name="Slika 33">
          <a:extLst>
            <a:ext uri="{FF2B5EF4-FFF2-40B4-BE49-F238E27FC236}">
              <a16:creationId xmlns:a16="http://schemas.microsoft.com/office/drawing/2014/main" id="{1D8B6DC6-56E7-47CA-898A-500BB37ED8EF}"/>
            </a:ext>
          </a:extLst>
        </xdr:cNvPr>
        <xdr:cNvPicPr>
          <a:picLocks noChangeAspect="1"/>
        </xdr:cNvPicPr>
      </xdr:nvPicPr>
      <xdr:blipFill>
        <a:blip xmlns:r="http://schemas.openxmlformats.org/officeDocument/2006/relationships" r:embed="rId6"/>
        <a:stretch>
          <a:fillRect/>
        </a:stretch>
      </xdr:blipFill>
      <xdr:spPr>
        <a:xfrm>
          <a:off x="2962275" y="75857100"/>
          <a:ext cx="1589645" cy="1276875"/>
        </a:xfrm>
        <a:prstGeom prst="rect">
          <a:avLst/>
        </a:prstGeom>
      </xdr:spPr>
    </xdr:pic>
    <xdr:clientData/>
  </xdr:twoCellAnchor>
  <xdr:twoCellAnchor editAs="oneCell">
    <xdr:from>
      <xdr:col>4</xdr:col>
      <xdr:colOff>752475</xdr:colOff>
      <xdr:row>103</xdr:row>
      <xdr:rowOff>152400</xdr:rowOff>
    </xdr:from>
    <xdr:to>
      <xdr:col>4</xdr:col>
      <xdr:colOff>2540147</xdr:colOff>
      <xdr:row>103</xdr:row>
      <xdr:rowOff>1285875</xdr:rowOff>
    </xdr:to>
    <xdr:pic>
      <xdr:nvPicPr>
        <xdr:cNvPr id="18" name="Slika 35">
          <a:extLst>
            <a:ext uri="{FF2B5EF4-FFF2-40B4-BE49-F238E27FC236}">
              <a16:creationId xmlns:a16="http://schemas.microsoft.com/office/drawing/2014/main" id="{406E3536-75B2-4C54-BEF7-921FC9209331}"/>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3038475" y="77714475"/>
          <a:ext cx="1787672" cy="1133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1266825</xdr:colOff>
      <xdr:row>88</xdr:row>
      <xdr:rowOff>390525</xdr:rowOff>
    </xdr:from>
    <xdr:to>
      <xdr:col>4</xdr:col>
      <xdr:colOff>2562225</xdr:colOff>
      <xdr:row>88</xdr:row>
      <xdr:rowOff>1204218</xdr:rowOff>
    </xdr:to>
    <xdr:pic>
      <xdr:nvPicPr>
        <xdr:cNvPr id="24" name="Slika 49">
          <a:extLst>
            <a:ext uri="{FF2B5EF4-FFF2-40B4-BE49-F238E27FC236}">
              <a16:creationId xmlns:a16="http://schemas.microsoft.com/office/drawing/2014/main" id="{E92B96DD-5AD7-4EC1-A178-A5266CD3BCEB}"/>
            </a:ext>
          </a:extLst>
        </xdr:cNvPr>
        <xdr:cNvPicPr>
          <a:picLocks noChangeAspect="1"/>
        </xdr:cNvPicPr>
      </xdr:nvPicPr>
      <xdr:blipFill>
        <a:blip xmlns:r="http://schemas.openxmlformats.org/officeDocument/2006/relationships" r:embed="rId8"/>
        <a:stretch>
          <a:fillRect/>
        </a:stretch>
      </xdr:blipFill>
      <xdr:spPr>
        <a:xfrm>
          <a:off x="3552825" y="64379475"/>
          <a:ext cx="1295400" cy="813693"/>
        </a:xfrm>
        <a:prstGeom prst="rect">
          <a:avLst/>
        </a:prstGeom>
      </xdr:spPr>
    </xdr:pic>
    <xdr:clientData/>
  </xdr:twoCellAnchor>
  <xdr:twoCellAnchor editAs="oneCell">
    <xdr:from>
      <xdr:col>4</xdr:col>
      <xdr:colOff>1362075</xdr:colOff>
      <xdr:row>91</xdr:row>
      <xdr:rowOff>409575</xdr:rowOff>
    </xdr:from>
    <xdr:to>
      <xdr:col>4</xdr:col>
      <xdr:colOff>2171700</xdr:colOff>
      <xdr:row>91</xdr:row>
      <xdr:rowOff>948196</xdr:rowOff>
    </xdr:to>
    <xdr:pic>
      <xdr:nvPicPr>
        <xdr:cNvPr id="25" name="Slika 50">
          <a:extLst>
            <a:ext uri="{FF2B5EF4-FFF2-40B4-BE49-F238E27FC236}">
              <a16:creationId xmlns:a16="http://schemas.microsoft.com/office/drawing/2014/main" id="{55E05372-BE5D-4216-9D23-D108069FE667}"/>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3648075" y="66284475"/>
          <a:ext cx="809625" cy="5386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1190626</xdr:colOff>
      <xdr:row>94</xdr:row>
      <xdr:rowOff>276225</xdr:rowOff>
    </xdr:from>
    <xdr:to>
      <xdr:col>4</xdr:col>
      <xdr:colOff>2447926</xdr:colOff>
      <xdr:row>94</xdr:row>
      <xdr:rowOff>1298031</xdr:rowOff>
    </xdr:to>
    <xdr:pic>
      <xdr:nvPicPr>
        <xdr:cNvPr id="26" name="Slika 51">
          <a:extLst>
            <a:ext uri="{FF2B5EF4-FFF2-40B4-BE49-F238E27FC236}">
              <a16:creationId xmlns:a16="http://schemas.microsoft.com/office/drawing/2014/main" id="{80030AEB-F79F-4521-8E72-CABCABA11D5D}"/>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3476626" y="68037075"/>
          <a:ext cx="1257300" cy="10218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4</xdr:col>
      <xdr:colOff>742950</xdr:colOff>
      <xdr:row>120</xdr:row>
      <xdr:rowOff>190500</xdr:rowOff>
    </xdr:from>
    <xdr:ext cx="1337310" cy="1028700"/>
    <xdr:pic>
      <xdr:nvPicPr>
        <xdr:cNvPr id="30" name="Slika 57">
          <a:extLst>
            <a:ext uri="{FF2B5EF4-FFF2-40B4-BE49-F238E27FC236}">
              <a16:creationId xmlns:a16="http://schemas.microsoft.com/office/drawing/2014/main" id="{CBE3C39A-01FB-4DE3-97AE-C171F2F3D57D}"/>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3028950" y="107270550"/>
          <a:ext cx="1337310" cy="10287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4</xdr:col>
      <xdr:colOff>381000</xdr:colOff>
      <xdr:row>125</xdr:row>
      <xdr:rowOff>114300</xdr:rowOff>
    </xdr:from>
    <xdr:to>
      <xdr:col>4</xdr:col>
      <xdr:colOff>2552700</xdr:colOff>
      <xdr:row>125</xdr:row>
      <xdr:rowOff>1726797</xdr:rowOff>
    </xdr:to>
    <xdr:pic>
      <xdr:nvPicPr>
        <xdr:cNvPr id="33" name="Slika 63">
          <a:extLst>
            <a:ext uri="{FF2B5EF4-FFF2-40B4-BE49-F238E27FC236}">
              <a16:creationId xmlns:a16="http://schemas.microsoft.com/office/drawing/2014/main" id="{52607928-4B27-4543-905B-C9992F3E053D}"/>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2667000" y="113166525"/>
          <a:ext cx="2171700" cy="16124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447675</xdr:colOff>
      <xdr:row>129</xdr:row>
      <xdr:rowOff>152400</xdr:rowOff>
    </xdr:from>
    <xdr:to>
      <xdr:col>4</xdr:col>
      <xdr:colOff>1933574</xdr:colOff>
      <xdr:row>129</xdr:row>
      <xdr:rowOff>1610351</xdr:rowOff>
    </xdr:to>
    <xdr:pic>
      <xdr:nvPicPr>
        <xdr:cNvPr id="34" name="Slika 65">
          <a:extLst>
            <a:ext uri="{FF2B5EF4-FFF2-40B4-BE49-F238E27FC236}">
              <a16:creationId xmlns:a16="http://schemas.microsoft.com/office/drawing/2014/main" id="{FBA101F8-F951-459D-A961-62997A41D28A}"/>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2733675" y="115804950"/>
          <a:ext cx="1485899" cy="14579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123825</xdr:colOff>
      <xdr:row>133</xdr:row>
      <xdr:rowOff>19050</xdr:rowOff>
    </xdr:from>
    <xdr:to>
      <xdr:col>4</xdr:col>
      <xdr:colOff>1762125</xdr:colOff>
      <xdr:row>133</xdr:row>
      <xdr:rowOff>1646666</xdr:rowOff>
    </xdr:to>
    <xdr:pic>
      <xdr:nvPicPr>
        <xdr:cNvPr id="35" name="Slika 34">
          <a:extLst>
            <a:ext uri="{FF2B5EF4-FFF2-40B4-BE49-F238E27FC236}">
              <a16:creationId xmlns:a16="http://schemas.microsoft.com/office/drawing/2014/main" id="{0D3B062A-0595-4D14-ACE6-AC436F1E7344}"/>
            </a:ext>
          </a:extLst>
        </xdr:cNvPr>
        <xdr:cNvPicPr>
          <a:picLocks noChangeAspect="1"/>
        </xdr:cNvPicPr>
      </xdr:nvPicPr>
      <xdr:blipFill>
        <a:blip xmlns:r="http://schemas.openxmlformats.org/officeDocument/2006/relationships" r:embed="rId14"/>
        <a:stretch>
          <a:fillRect/>
        </a:stretch>
      </xdr:blipFill>
      <xdr:spPr>
        <a:xfrm>
          <a:off x="2409825" y="118071900"/>
          <a:ext cx="1638300" cy="1627616"/>
        </a:xfrm>
        <a:prstGeom prst="rect">
          <a:avLst/>
        </a:prstGeom>
      </xdr:spPr>
    </xdr:pic>
    <xdr:clientData/>
  </xdr:twoCellAnchor>
  <xdr:twoCellAnchor editAs="oneCell">
    <xdr:from>
      <xdr:col>4</xdr:col>
      <xdr:colOff>342900</xdr:colOff>
      <xdr:row>137</xdr:row>
      <xdr:rowOff>47625</xdr:rowOff>
    </xdr:from>
    <xdr:to>
      <xdr:col>4</xdr:col>
      <xdr:colOff>1959497</xdr:colOff>
      <xdr:row>137</xdr:row>
      <xdr:rowOff>1638300</xdr:rowOff>
    </xdr:to>
    <xdr:pic>
      <xdr:nvPicPr>
        <xdr:cNvPr id="36" name="Slika 37">
          <a:extLst>
            <a:ext uri="{FF2B5EF4-FFF2-40B4-BE49-F238E27FC236}">
              <a16:creationId xmlns:a16="http://schemas.microsoft.com/office/drawing/2014/main" id="{E6C41196-C34B-415F-BFC6-C8C025F03E19}"/>
            </a:ext>
          </a:extLst>
        </xdr:cNvPr>
        <xdr:cNvPicPr>
          <a:picLocks noChangeAspect="1"/>
        </xdr:cNvPicPr>
      </xdr:nvPicPr>
      <xdr:blipFill>
        <a:blip xmlns:r="http://schemas.openxmlformats.org/officeDocument/2006/relationships" r:embed="rId15"/>
        <a:stretch>
          <a:fillRect/>
        </a:stretch>
      </xdr:blipFill>
      <xdr:spPr>
        <a:xfrm>
          <a:off x="2628900" y="120500775"/>
          <a:ext cx="1616597" cy="1590675"/>
        </a:xfrm>
        <a:prstGeom prst="rect">
          <a:avLst/>
        </a:prstGeom>
      </xdr:spPr>
    </xdr:pic>
    <xdr:clientData/>
  </xdr:twoCellAnchor>
  <xdr:twoCellAnchor editAs="oneCell">
    <xdr:from>
      <xdr:col>4</xdr:col>
      <xdr:colOff>247650</xdr:colOff>
      <xdr:row>141</xdr:row>
      <xdr:rowOff>9525</xdr:rowOff>
    </xdr:from>
    <xdr:to>
      <xdr:col>4</xdr:col>
      <xdr:colOff>1866900</xdr:colOff>
      <xdr:row>141</xdr:row>
      <xdr:rowOff>1638136</xdr:rowOff>
    </xdr:to>
    <xdr:pic>
      <xdr:nvPicPr>
        <xdr:cNvPr id="37" name="Slika 14">
          <a:extLst>
            <a:ext uri="{FF2B5EF4-FFF2-40B4-BE49-F238E27FC236}">
              <a16:creationId xmlns:a16="http://schemas.microsoft.com/office/drawing/2014/main" id="{744E8A62-8445-4804-AD7F-30D0DEAF4E64}"/>
            </a:ext>
          </a:extLst>
        </xdr:cNvPr>
        <xdr:cNvPicPr>
          <a:picLocks noChangeAspect="1"/>
        </xdr:cNvPicPr>
      </xdr:nvPicPr>
      <xdr:blipFill>
        <a:blip xmlns:r="http://schemas.openxmlformats.org/officeDocument/2006/relationships" r:embed="rId16"/>
        <a:stretch>
          <a:fillRect/>
        </a:stretch>
      </xdr:blipFill>
      <xdr:spPr>
        <a:xfrm>
          <a:off x="2533650" y="122862975"/>
          <a:ext cx="1619250" cy="1628611"/>
        </a:xfrm>
        <a:prstGeom prst="rect">
          <a:avLst/>
        </a:prstGeom>
      </xdr:spPr>
    </xdr:pic>
    <xdr:clientData/>
  </xdr:twoCellAnchor>
  <xdr:twoCellAnchor editAs="oneCell">
    <xdr:from>
      <xdr:col>4</xdr:col>
      <xdr:colOff>276225</xdr:colOff>
      <xdr:row>145</xdr:row>
      <xdr:rowOff>47625</xdr:rowOff>
    </xdr:from>
    <xdr:to>
      <xdr:col>4</xdr:col>
      <xdr:colOff>1800224</xdr:colOff>
      <xdr:row>145</xdr:row>
      <xdr:rowOff>1658060</xdr:rowOff>
    </xdr:to>
    <xdr:pic>
      <xdr:nvPicPr>
        <xdr:cNvPr id="38" name="Slika 73">
          <a:extLst>
            <a:ext uri="{FF2B5EF4-FFF2-40B4-BE49-F238E27FC236}">
              <a16:creationId xmlns:a16="http://schemas.microsoft.com/office/drawing/2014/main" id="{62744886-FA44-474E-89DC-242B98401714}"/>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2562225" y="125301375"/>
          <a:ext cx="1523999" cy="16104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219075</xdr:colOff>
      <xdr:row>148</xdr:row>
      <xdr:rowOff>190500</xdr:rowOff>
    </xdr:from>
    <xdr:to>
      <xdr:col>4</xdr:col>
      <xdr:colOff>3837031</xdr:colOff>
      <xdr:row>148</xdr:row>
      <xdr:rowOff>3105150</xdr:rowOff>
    </xdr:to>
    <xdr:pic>
      <xdr:nvPicPr>
        <xdr:cNvPr id="39" name="Slika 74">
          <a:extLst>
            <a:ext uri="{FF2B5EF4-FFF2-40B4-BE49-F238E27FC236}">
              <a16:creationId xmlns:a16="http://schemas.microsoft.com/office/drawing/2014/main" id="{8450C2C1-DFFF-4C82-865D-E9A2B0EC207F}"/>
            </a:ext>
          </a:extLst>
        </xdr:cNvPr>
        <xdr:cNvPicPr>
          <a:picLocks noChangeAspect="1"/>
        </xdr:cNvPicPr>
      </xdr:nvPicPr>
      <xdr:blipFill rotWithShape="1">
        <a:blip xmlns:r="http://schemas.openxmlformats.org/officeDocument/2006/relationships" r:embed="rId18"/>
        <a:srcRect l="23064" b="10988"/>
        <a:stretch/>
      </xdr:blipFill>
      <xdr:spPr>
        <a:xfrm>
          <a:off x="2505075" y="127777875"/>
          <a:ext cx="3617956" cy="2914650"/>
        </a:xfrm>
        <a:prstGeom prst="rect">
          <a:avLst/>
        </a:prstGeom>
      </xdr:spPr>
    </xdr:pic>
    <xdr:clientData/>
  </xdr:twoCellAnchor>
  <xdr:twoCellAnchor editAs="oneCell">
    <xdr:from>
      <xdr:col>4</xdr:col>
      <xdr:colOff>762000</xdr:colOff>
      <xdr:row>155</xdr:row>
      <xdr:rowOff>142875</xdr:rowOff>
    </xdr:from>
    <xdr:to>
      <xdr:col>4</xdr:col>
      <xdr:colOff>3175000</xdr:colOff>
      <xdr:row>155</xdr:row>
      <xdr:rowOff>1952625</xdr:rowOff>
    </xdr:to>
    <xdr:pic>
      <xdr:nvPicPr>
        <xdr:cNvPr id="40" name="Slika 76">
          <a:extLst>
            <a:ext uri="{FF2B5EF4-FFF2-40B4-BE49-F238E27FC236}">
              <a16:creationId xmlns:a16="http://schemas.microsoft.com/office/drawing/2014/main" id="{037C4A9B-0FAF-4741-AD0B-5E6E7C2CDC5F}"/>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3048000" y="135816975"/>
          <a:ext cx="2413000" cy="1809750"/>
        </a:xfrm>
        <a:prstGeom prst="rect">
          <a:avLst/>
        </a:prstGeom>
      </xdr:spPr>
    </xdr:pic>
    <xdr:clientData/>
  </xdr:twoCellAnchor>
  <xdr:oneCellAnchor>
    <xdr:from>
      <xdr:col>4</xdr:col>
      <xdr:colOff>762000</xdr:colOff>
      <xdr:row>162</xdr:row>
      <xdr:rowOff>142875</xdr:rowOff>
    </xdr:from>
    <xdr:ext cx="2413000" cy="1809750"/>
    <xdr:pic>
      <xdr:nvPicPr>
        <xdr:cNvPr id="44" name="Slika 83">
          <a:extLst>
            <a:ext uri="{FF2B5EF4-FFF2-40B4-BE49-F238E27FC236}">
              <a16:creationId xmlns:a16="http://schemas.microsoft.com/office/drawing/2014/main" id="{4ABED108-1BB4-457D-924C-B6E6F560F606}"/>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3048000" y="152123775"/>
          <a:ext cx="2413000" cy="1809750"/>
        </a:xfrm>
        <a:prstGeom prst="rect">
          <a:avLst/>
        </a:prstGeom>
      </xdr:spPr>
    </xdr:pic>
    <xdr:clientData/>
  </xdr:oneCellAnchor>
  <xdr:twoCellAnchor editAs="oneCell">
    <xdr:from>
      <xdr:col>4</xdr:col>
      <xdr:colOff>438150</xdr:colOff>
      <xdr:row>177</xdr:row>
      <xdr:rowOff>28575</xdr:rowOff>
    </xdr:from>
    <xdr:to>
      <xdr:col>4</xdr:col>
      <xdr:colOff>2831427</xdr:colOff>
      <xdr:row>177</xdr:row>
      <xdr:rowOff>2536335</xdr:rowOff>
    </xdr:to>
    <xdr:pic>
      <xdr:nvPicPr>
        <xdr:cNvPr id="45" name="Slika 9">
          <a:extLst>
            <a:ext uri="{FF2B5EF4-FFF2-40B4-BE49-F238E27FC236}">
              <a16:creationId xmlns:a16="http://schemas.microsoft.com/office/drawing/2014/main" id="{2B4514FF-EB90-4D2A-B962-08A52A7E4AC5}"/>
            </a:ext>
          </a:extLst>
        </xdr:cNvPr>
        <xdr:cNvPicPr>
          <a:picLocks noChangeAspect="1"/>
        </xdr:cNvPicPr>
      </xdr:nvPicPr>
      <xdr:blipFill>
        <a:blip xmlns:r="http://schemas.openxmlformats.org/officeDocument/2006/relationships" r:embed="rId20">
          <a:lum/>
          <a:alphaModFix/>
        </a:blip>
        <a:srcRect/>
        <a:stretch>
          <a:fillRect/>
        </a:stretch>
      </xdr:blipFill>
      <xdr:spPr>
        <a:xfrm>
          <a:off x="2724150" y="160610550"/>
          <a:ext cx="2393277" cy="2507760"/>
        </a:xfrm>
        <a:prstGeom prst="rect">
          <a:avLst/>
        </a:prstGeom>
        <a:noFill/>
        <a:ln>
          <a:noFill/>
        </a:ln>
      </xdr:spPr>
    </xdr:pic>
    <xdr:clientData/>
  </xdr:twoCellAnchor>
  <xdr:twoCellAnchor editAs="oneCell">
    <xdr:from>
      <xdr:col>4</xdr:col>
      <xdr:colOff>76200</xdr:colOff>
      <xdr:row>193</xdr:row>
      <xdr:rowOff>356105</xdr:rowOff>
    </xdr:from>
    <xdr:to>
      <xdr:col>5</xdr:col>
      <xdr:colOff>152400</xdr:colOff>
      <xdr:row>193</xdr:row>
      <xdr:rowOff>2124401</xdr:rowOff>
    </xdr:to>
    <xdr:pic>
      <xdr:nvPicPr>
        <xdr:cNvPr id="46" name="Slika 87">
          <a:extLst>
            <a:ext uri="{FF2B5EF4-FFF2-40B4-BE49-F238E27FC236}">
              <a16:creationId xmlns:a16="http://schemas.microsoft.com/office/drawing/2014/main" id="{87010A8B-F9FA-4BB4-BCFA-0F2A0CEAD450}"/>
            </a:ext>
          </a:extLst>
        </xdr:cNvPr>
        <xdr:cNvPicPr>
          <a:picLocks noChangeAspect="1"/>
        </xdr:cNvPicPr>
      </xdr:nvPicPr>
      <xdr:blipFill rotWithShape="1">
        <a:blip xmlns:r="http://schemas.openxmlformats.org/officeDocument/2006/relationships" r:embed="rId21"/>
        <a:srcRect l="21933"/>
        <a:stretch/>
      </xdr:blipFill>
      <xdr:spPr>
        <a:xfrm>
          <a:off x="2362200" y="171482255"/>
          <a:ext cx="4000500" cy="1768296"/>
        </a:xfrm>
        <a:prstGeom prst="rect">
          <a:avLst/>
        </a:prstGeom>
      </xdr:spPr>
    </xdr:pic>
    <xdr:clientData/>
  </xdr:twoCellAnchor>
  <xdr:twoCellAnchor editAs="oneCell">
    <xdr:from>
      <xdr:col>4</xdr:col>
      <xdr:colOff>228600</xdr:colOff>
      <xdr:row>204</xdr:row>
      <xdr:rowOff>209550</xdr:rowOff>
    </xdr:from>
    <xdr:to>
      <xdr:col>4</xdr:col>
      <xdr:colOff>676275</xdr:colOff>
      <xdr:row>204</xdr:row>
      <xdr:rowOff>1466850</xdr:rowOff>
    </xdr:to>
    <xdr:pic>
      <xdr:nvPicPr>
        <xdr:cNvPr id="47" name="Slika 90">
          <a:extLst>
            <a:ext uri="{FF2B5EF4-FFF2-40B4-BE49-F238E27FC236}">
              <a16:creationId xmlns:a16="http://schemas.microsoft.com/office/drawing/2014/main" id="{FD0E8A2F-BBB9-480A-97D4-81FFF6C05E64}"/>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514600" y="181013100"/>
          <a:ext cx="447675" cy="1257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200025</xdr:colOff>
      <xdr:row>199</xdr:row>
      <xdr:rowOff>466725</xdr:rowOff>
    </xdr:from>
    <xdr:to>
      <xdr:col>4</xdr:col>
      <xdr:colOff>1045082</xdr:colOff>
      <xdr:row>199</xdr:row>
      <xdr:rowOff>2343150</xdr:rowOff>
    </xdr:to>
    <xdr:pic>
      <xdr:nvPicPr>
        <xdr:cNvPr id="48" name="Slika 91">
          <a:extLst>
            <a:ext uri="{FF2B5EF4-FFF2-40B4-BE49-F238E27FC236}">
              <a16:creationId xmlns:a16="http://schemas.microsoft.com/office/drawing/2014/main" id="{887D064F-1E2E-4640-A4CB-49C2624DC565}"/>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2486025" y="176326800"/>
          <a:ext cx="845057" cy="1876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1533526</xdr:colOff>
      <xdr:row>199</xdr:row>
      <xdr:rowOff>266700</xdr:rowOff>
    </xdr:from>
    <xdr:to>
      <xdr:col>4</xdr:col>
      <xdr:colOff>3800475</xdr:colOff>
      <xdr:row>199</xdr:row>
      <xdr:rowOff>2808829</xdr:rowOff>
    </xdr:to>
    <xdr:pic>
      <xdr:nvPicPr>
        <xdr:cNvPr id="49" name="Slika 92">
          <a:extLst>
            <a:ext uri="{FF2B5EF4-FFF2-40B4-BE49-F238E27FC236}">
              <a16:creationId xmlns:a16="http://schemas.microsoft.com/office/drawing/2014/main" id="{35F4BA1B-3FAF-43EE-8B9C-304A40DD5C76}"/>
            </a:ext>
          </a:extLst>
        </xdr:cNvPr>
        <xdr:cNvPicPr>
          <a:picLocks noChangeAspect="1" noChangeArrowheads="1"/>
        </xdr:cNvPicPr>
      </xdr:nvPicPr>
      <xdr:blipFill rotWithShape="1">
        <a:blip xmlns:r="http://schemas.openxmlformats.org/officeDocument/2006/relationships" r:embed="rId24">
          <a:extLst>
            <a:ext uri="{28A0092B-C50C-407E-A947-70E740481C1C}">
              <a14:useLocalDpi xmlns:a14="http://schemas.microsoft.com/office/drawing/2010/main" val="0"/>
            </a:ext>
          </a:extLst>
        </a:blip>
        <a:srcRect r="42233"/>
        <a:stretch/>
      </xdr:blipFill>
      <xdr:spPr bwMode="auto">
        <a:xfrm>
          <a:off x="3819526" y="176126775"/>
          <a:ext cx="2266949" cy="25421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1076325</xdr:colOff>
      <xdr:row>204</xdr:row>
      <xdr:rowOff>133350</xdr:rowOff>
    </xdr:from>
    <xdr:to>
      <xdr:col>4</xdr:col>
      <xdr:colOff>3343274</xdr:colOff>
      <xdr:row>204</xdr:row>
      <xdr:rowOff>2675479</xdr:rowOff>
    </xdr:to>
    <xdr:pic>
      <xdr:nvPicPr>
        <xdr:cNvPr id="50" name="Slika 93">
          <a:extLst>
            <a:ext uri="{FF2B5EF4-FFF2-40B4-BE49-F238E27FC236}">
              <a16:creationId xmlns:a16="http://schemas.microsoft.com/office/drawing/2014/main" id="{FCA1E9C4-9052-4E17-B7CC-A83CD126F984}"/>
            </a:ext>
          </a:extLst>
        </xdr:cNvPr>
        <xdr:cNvPicPr>
          <a:picLocks noChangeAspect="1" noChangeArrowheads="1"/>
        </xdr:cNvPicPr>
      </xdr:nvPicPr>
      <xdr:blipFill rotWithShape="1">
        <a:blip xmlns:r="http://schemas.openxmlformats.org/officeDocument/2006/relationships" r:embed="rId24">
          <a:extLst>
            <a:ext uri="{28A0092B-C50C-407E-A947-70E740481C1C}">
              <a14:useLocalDpi xmlns:a14="http://schemas.microsoft.com/office/drawing/2010/main" val="0"/>
            </a:ext>
          </a:extLst>
        </a:blip>
        <a:srcRect r="42233"/>
        <a:stretch/>
      </xdr:blipFill>
      <xdr:spPr bwMode="auto">
        <a:xfrm>
          <a:off x="3362325" y="180936900"/>
          <a:ext cx="2266949" cy="25421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4</xdr:col>
      <xdr:colOff>228600</xdr:colOff>
      <xdr:row>208</xdr:row>
      <xdr:rowOff>152400</xdr:rowOff>
    </xdr:from>
    <xdr:ext cx="2457450" cy="2542129"/>
    <xdr:pic>
      <xdr:nvPicPr>
        <xdr:cNvPr id="51" name="Slika 95">
          <a:extLst>
            <a:ext uri="{FF2B5EF4-FFF2-40B4-BE49-F238E27FC236}">
              <a16:creationId xmlns:a16="http://schemas.microsoft.com/office/drawing/2014/main" id="{B6DF340E-A67C-4CE0-8971-6C07A82AC91B}"/>
            </a:ext>
          </a:extLst>
        </xdr:cNvPr>
        <xdr:cNvPicPr>
          <a:picLocks noChangeAspect="1" noChangeArrowheads="1"/>
        </xdr:cNvPicPr>
      </xdr:nvPicPr>
      <xdr:blipFill rotWithShape="1">
        <a:blip xmlns:r="http://schemas.openxmlformats.org/officeDocument/2006/relationships" r:embed="rId24">
          <a:extLst>
            <a:ext uri="{28A0092B-C50C-407E-A947-70E740481C1C}">
              <a14:useLocalDpi xmlns:a14="http://schemas.microsoft.com/office/drawing/2010/main" val="0"/>
            </a:ext>
          </a:extLst>
        </a:blip>
        <a:srcRect l="36650" r="728"/>
        <a:stretch/>
      </xdr:blipFill>
      <xdr:spPr bwMode="auto">
        <a:xfrm>
          <a:off x="2514600" y="184604025"/>
          <a:ext cx="2457450" cy="254212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4</xdr:col>
      <xdr:colOff>2838450</xdr:colOff>
      <xdr:row>208</xdr:row>
      <xdr:rowOff>495300</xdr:rowOff>
    </xdr:from>
    <xdr:to>
      <xdr:col>4</xdr:col>
      <xdr:colOff>3781425</xdr:colOff>
      <xdr:row>208</xdr:row>
      <xdr:rowOff>1000125</xdr:rowOff>
    </xdr:to>
    <xdr:pic>
      <xdr:nvPicPr>
        <xdr:cNvPr id="52" name="Slika 96">
          <a:extLst>
            <a:ext uri="{FF2B5EF4-FFF2-40B4-BE49-F238E27FC236}">
              <a16:creationId xmlns:a16="http://schemas.microsoft.com/office/drawing/2014/main" id="{6BDA1347-D27B-4EF9-8CF8-A55C29B0EE5E}"/>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5124450" y="184946925"/>
          <a:ext cx="942975"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4</xdr:col>
      <xdr:colOff>876300</xdr:colOff>
      <xdr:row>214</xdr:row>
      <xdr:rowOff>228600</xdr:rowOff>
    </xdr:from>
    <xdr:ext cx="1353792" cy="794716"/>
    <xdr:pic>
      <xdr:nvPicPr>
        <xdr:cNvPr id="53" name="Slika 7735">
          <a:extLst>
            <a:ext uri="{FF2B5EF4-FFF2-40B4-BE49-F238E27FC236}">
              <a16:creationId xmlns:a16="http://schemas.microsoft.com/office/drawing/2014/main" id="{66B8F34C-E822-4A55-BBE6-CAA037FD6C38}"/>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3162300" y="189518925"/>
          <a:ext cx="1353792" cy="7947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4</xdr:col>
      <xdr:colOff>1085850</xdr:colOff>
      <xdr:row>219</xdr:row>
      <xdr:rowOff>117475</xdr:rowOff>
    </xdr:from>
    <xdr:to>
      <xdr:col>4</xdr:col>
      <xdr:colOff>1997869</xdr:colOff>
      <xdr:row>219</xdr:row>
      <xdr:rowOff>1333500</xdr:rowOff>
    </xdr:to>
    <xdr:pic>
      <xdr:nvPicPr>
        <xdr:cNvPr id="54" name="Slika 101">
          <a:extLst>
            <a:ext uri="{FF2B5EF4-FFF2-40B4-BE49-F238E27FC236}">
              <a16:creationId xmlns:a16="http://schemas.microsoft.com/office/drawing/2014/main" id="{5D26294C-60EE-4ECD-A5A9-363250794257}"/>
            </a:ext>
          </a:extLst>
        </xdr:cNvPr>
        <xdr:cNvPicPr>
          <a:picLocks noChangeAspect="1"/>
        </xdr:cNvPicPr>
      </xdr:nvPicPr>
      <xdr:blipFill>
        <a:blip xmlns:r="http://schemas.openxmlformats.org/officeDocument/2006/relationships" r:embed="rId27" cstate="print">
          <a:extLst>
            <a:ext uri="{28A0092B-C50C-407E-A947-70E740481C1C}">
              <a14:useLocalDpi xmlns:a14="http://schemas.microsoft.com/office/drawing/2010/main" val="0"/>
            </a:ext>
          </a:extLst>
        </a:blip>
        <a:stretch>
          <a:fillRect/>
        </a:stretch>
      </xdr:blipFill>
      <xdr:spPr>
        <a:xfrm>
          <a:off x="3371850" y="192741550"/>
          <a:ext cx="912019" cy="1216025"/>
        </a:xfrm>
        <a:prstGeom prst="rect">
          <a:avLst/>
        </a:prstGeom>
      </xdr:spPr>
    </xdr:pic>
    <xdr:clientData/>
  </xdr:twoCellAnchor>
  <xdr:twoCellAnchor editAs="oneCell">
    <xdr:from>
      <xdr:col>4</xdr:col>
      <xdr:colOff>371475</xdr:colOff>
      <xdr:row>227</xdr:row>
      <xdr:rowOff>200025</xdr:rowOff>
    </xdr:from>
    <xdr:to>
      <xdr:col>4</xdr:col>
      <xdr:colOff>3557719</xdr:colOff>
      <xdr:row>227</xdr:row>
      <xdr:rowOff>2000250</xdr:rowOff>
    </xdr:to>
    <xdr:pic>
      <xdr:nvPicPr>
        <xdr:cNvPr id="55" name="Slika 125" descr="Asset 2 100">
          <a:extLst>
            <a:ext uri="{FF2B5EF4-FFF2-40B4-BE49-F238E27FC236}">
              <a16:creationId xmlns:a16="http://schemas.microsoft.com/office/drawing/2014/main" id="{4926047F-67ED-4431-A5B1-0ABFAC9A759F}"/>
            </a:ext>
          </a:extLst>
        </xdr:cNvPr>
        <xdr:cNvPicPr>
          <a:picLocks noChangeAspect="1" noChangeArrowheads="1"/>
        </xdr:cNvPicPr>
      </xdr:nvPicPr>
      <xdr:blipFill rotWithShape="1">
        <a:blip xmlns:r="http://schemas.openxmlformats.org/officeDocument/2006/relationships" r:embed="rId28" cstate="print">
          <a:extLst>
            <a:ext uri="{28A0092B-C50C-407E-A947-70E740481C1C}">
              <a14:useLocalDpi xmlns:a14="http://schemas.microsoft.com/office/drawing/2010/main" val="0"/>
            </a:ext>
          </a:extLst>
        </a:blip>
        <a:srcRect t="20038"/>
        <a:stretch/>
      </xdr:blipFill>
      <xdr:spPr bwMode="auto">
        <a:xfrm>
          <a:off x="2657475" y="199043925"/>
          <a:ext cx="3186244" cy="1800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990600</xdr:colOff>
      <xdr:row>230</xdr:row>
      <xdr:rowOff>771525</xdr:rowOff>
    </xdr:from>
    <xdr:to>
      <xdr:col>4</xdr:col>
      <xdr:colOff>3408635</xdr:colOff>
      <xdr:row>230</xdr:row>
      <xdr:rowOff>2434738</xdr:rowOff>
    </xdr:to>
    <xdr:pic>
      <xdr:nvPicPr>
        <xdr:cNvPr id="57" name="Slika 107">
          <a:extLst>
            <a:ext uri="{FF2B5EF4-FFF2-40B4-BE49-F238E27FC236}">
              <a16:creationId xmlns:a16="http://schemas.microsoft.com/office/drawing/2014/main" id="{0A008CFA-2B03-40A5-95A9-28333C0D52B0}"/>
            </a:ext>
          </a:extLst>
        </xdr:cNvPr>
        <xdr:cNvPicPr>
          <a:picLocks noChangeAspect="1"/>
        </xdr:cNvPicPr>
      </xdr:nvPicPr>
      <xdr:blipFill>
        <a:blip xmlns:r="http://schemas.openxmlformats.org/officeDocument/2006/relationships" r:embed="rId29"/>
        <a:stretch>
          <a:fillRect/>
        </a:stretch>
      </xdr:blipFill>
      <xdr:spPr>
        <a:xfrm>
          <a:off x="3276600" y="205482825"/>
          <a:ext cx="2418035" cy="1663213"/>
        </a:xfrm>
        <a:prstGeom prst="rect">
          <a:avLst/>
        </a:prstGeom>
      </xdr:spPr>
    </xdr:pic>
    <xdr:clientData/>
  </xdr:twoCellAnchor>
  <xdr:twoCellAnchor editAs="oneCell">
    <xdr:from>
      <xdr:col>4</xdr:col>
      <xdr:colOff>685800</xdr:colOff>
      <xdr:row>234</xdr:row>
      <xdr:rowOff>180975</xdr:rowOff>
    </xdr:from>
    <xdr:to>
      <xdr:col>4</xdr:col>
      <xdr:colOff>1973238</xdr:colOff>
      <xdr:row>234</xdr:row>
      <xdr:rowOff>1580854</xdr:rowOff>
    </xdr:to>
    <xdr:pic>
      <xdr:nvPicPr>
        <xdr:cNvPr id="58" name="Slika 109">
          <a:extLst>
            <a:ext uri="{FF2B5EF4-FFF2-40B4-BE49-F238E27FC236}">
              <a16:creationId xmlns:a16="http://schemas.microsoft.com/office/drawing/2014/main" id="{2E4FA17F-ABFC-4CE0-8605-EA21999E8DF0}"/>
            </a:ext>
          </a:extLst>
        </xdr:cNvPr>
        <xdr:cNvPicPr>
          <a:picLocks noChangeAspect="1"/>
        </xdr:cNvPicPr>
      </xdr:nvPicPr>
      <xdr:blipFill>
        <a:blip xmlns:r="http://schemas.openxmlformats.org/officeDocument/2006/relationships" r:embed="rId30"/>
        <a:stretch>
          <a:fillRect/>
        </a:stretch>
      </xdr:blipFill>
      <xdr:spPr>
        <a:xfrm>
          <a:off x="2971800" y="208540350"/>
          <a:ext cx="1287438" cy="1399879"/>
        </a:xfrm>
        <a:prstGeom prst="rect">
          <a:avLst/>
        </a:prstGeom>
      </xdr:spPr>
    </xdr:pic>
    <xdr:clientData/>
  </xdr:twoCellAnchor>
  <xdr:twoCellAnchor editAs="oneCell">
    <xdr:from>
      <xdr:col>4</xdr:col>
      <xdr:colOff>438150</xdr:colOff>
      <xdr:row>240</xdr:row>
      <xdr:rowOff>85725</xdr:rowOff>
    </xdr:from>
    <xdr:to>
      <xdr:col>4</xdr:col>
      <xdr:colOff>2738610</xdr:colOff>
      <xdr:row>240</xdr:row>
      <xdr:rowOff>1562100</xdr:rowOff>
    </xdr:to>
    <xdr:pic>
      <xdr:nvPicPr>
        <xdr:cNvPr id="59" name="Slika 140">
          <a:extLst>
            <a:ext uri="{FF2B5EF4-FFF2-40B4-BE49-F238E27FC236}">
              <a16:creationId xmlns:a16="http://schemas.microsoft.com/office/drawing/2014/main" id="{A94A52EE-93E0-4B3C-A219-4971C3929035}"/>
            </a:ext>
          </a:extLst>
        </xdr:cNvPr>
        <xdr:cNvPicPr>
          <a:picLocks noChangeAspect="1"/>
        </xdr:cNvPicPr>
      </xdr:nvPicPr>
      <xdr:blipFill rotWithShape="1">
        <a:blip xmlns:r="http://schemas.openxmlformats.org/officeDocument/2006/relationships" r:embed="rId31"/>
        <a:srcRect b="26056"/>
        <a:stretch/>
      </xdr:blipFill>
      <xdr:spPr>
        <a:xfrm>
          <a:off x="2724150" y="213426675"/>
          <a:ext cx="2300460" cy="1476375"/>
        </a:xfrm>
        <a:prstGeom prst="rect">
          <a:avLst/>
        </a:prstGeom>
      </xdr:spPr>
    </xdr:pic>
    <xdr:clientData/>
  </xdr:twoCellAnchor>
  <xdr:twoCellAnchor editAs="oneCell">
    <xdr:from>
      <xdr:col>4</xdr:col>
      <xdr:colOff>1000125</xdr:colOff>
      <xdr:row>245</xdr:row>
      <xdr:rowOff>152400</xdr:rowOff>
    </xdr:from>
    <xdr:to>
      <xdr:col>4</xdr:col>
      <xdr:colOff>2548973</xdr:colOff>
      <xdr:row>245</xdr:row>
      <xdr:rowOff>1514919</xdr:rowOff>
    </xdr:to>
    <xdr:pic>
      <xdr:nvPicPr>
        <xdr:cNvPr id="61" name="Slika 120">
          <a:extLst>
            <a:ext uri="{FF2B5EF4-FFF2-40B4-BE49-F238E27FC236}">
              <a16:creationId xmlns:a16="http://schemas.microsoft.com/office/drawing/2014/main" id="{915DD02D-9088-44F7-8F4D-B63FC73EE276}"/>
            </a:ext>
          </a:extLst>
        </xdr:cNvPr>
        <xdr:cNvPicPr>
          <a:picLocks noChangeAspect="1"/>
        </xdr:cNvPicPr>
      </xdr:nvPicPr>
      <xdr:blipFill rotWithShape="1">
        <a:blip xmlns:r="http://schemas.openxmlformats.org/officeDocument/2006/relationships" r:embed="rId32"/>
        <a:srcRect l="46426" t="25419" r="4569" b="3771"/>
        <a:stretch/>
      </xdr:blipFill>
      <xdr:spPr>
        <a:xfrm>
          <a:off x="3286125" y="221170500"/>
          <a:ext cx="1548848" cy="1362519"/>
        </a:xfrm>
        <a:prstGeom prst="rect">
          <a:avLst/>
        </a:prstGeom>
      </xdr:spPr>
    </xdr:pic>
    <xdr:clientData/>
  </xdr:twoCellAnchor>
  <xdr:twoCellAnchor editAs="oneCell">
    <xdr:from>
      <xdr:col>4</xdr:col>
      <xdr:colOff>838200</xdr:colOff>
      <xdr:row>248</xdr:row>
      <xdr:rowOff>333375</xdr:rowOff>
    </xdr:from>
    <xdr:to>
      <xdr:col>4</xdr:col>
      <xdr:colOff>3014760</xdr:colOff>
      <xdr:row>248</xdr:row>
      <xdr:rowOff>2123771</xdr:rowOff>
    </xdr:to>
    <xdr:pic>
      <xdr:nvPicPr>
        <xdr:cNvPr id="62" name="Slika 122">
          <a:extLst>
            <a:ext uri="{FF2B5EF4-FFF2-40B4-BE49-F238E27FC236}">
              <a16:creationId xmlns:a16="http://schemas.microsoft.com/office/drawing/2014/main" id="{97E4015E-CD9D-44FE-9F65-551A1B42A767}"/>
            </a:ext>
          </a:extLst>
        </xdr:cNvPr>
        <xdr:cNvPicPr>
          <a:picLocks noChangeAspect="1"/>
        </xdr:cNvPicPr>
      </xdr:nvPicPr>
      <xdr:blipFill>
        <a:blip xmlns:r="http://schemas.openxmlformats.org/officeDocument/2006/relationships" r:embed="rId33"/>
        <a:stretch>
          <a:fillRect/>
        </a:stretch>
      </xdr:blipFill>
      <xdr:spPr>
        <a:xfrm>
          <a:off x="3124200" y="223418400"/>
          <a:ext cx="2176560" cy="1790396"/>
        </a:xfrm>
        <a:prstGeom prst="rect">
          <a:avLst/>
        </a:prstGeom>
      </xdr:spPr>
    </xdr:pic>
    <xdr:clientData/>
  </xdr:twoCellAnchor>
  <xdr:twoCellAnchor editAs="oneCell">
    <xdr:from>
      <xdr:col>4</xdr:col>
      <xdr:colOff>874939</xdr:colOff>
      <xdr:row>250</xdr:row>
      <xdr:rowOff>323850</xdr:rowOff>
    </xdr:from>
    <xdr:to>
      <xdr:col>4</xdr:col>
      <xdr:colOff>2764627</xdr:colOff>
      <xdr:row>250</xdr:row>
      <xdr:rowOff>2114550</xdr:rowOff>
    </xdr:to>
    <xdr:pic>
      <xdr:nvPicPr>
        <xdr:cNvPr id="63" name="Slika 124">
          <a:extLst>
            <a:ext uri="{FF2B5EF4-FFF2-40B4-BE49-F238E27FC236}">
              <a16:creationId xmlns:a16="http://schemas.microsoft.com/office/drawing/2014/main" id="{35147DBF-FCE7-4F88-8BF3-955521F20AB8}"/>
            </a:ext>
          </a:extLst>
        </xdr:cNvPr>
        <xdr:cNvPicPr>
          <a:picLocks noChangeAspect="1" noChangeArrowheads="1"/>
        </xdr:cNvPicPr>
      </xdr:nvPicPr>
      <xdr:blipFill rotWithShape="1">
        <a:blip xmlns:r="http://schemas.openxmlformats.org/officeDocument/2006/relationships" r:embed="rId34" cstate="print">
          <a:extLst>
            <a:ext uri="{28A0092B-C50C-407E-A947-70E740481C1C}">
              <a14:useLocalDpi xmlns:a14="http://schemas.microsoft.com/office/drawing/2010/main" val="0"/>
            </a:ext>
          </a:extLst>
        </a:blip>
        <a:srcRect t="36741"/>
        <a:stretch/>
      </xdr:blipFill>
      <xdr:spPr bwMode="auto">
        <a:xfrm>
          <a:off x="3160939" y="225961575"/>
          <a:ext cx="1889688" cy="1790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771525</xdr:colOff>
      <xdr:row>252</xdr:row>
      <xdr:rowOff>314325</xdr:rowOff>
    </xdr:from>
    <xdr:to>
      <xdr:col>4</xdr:col>
      <xdr:colOff>2382452</xdr:colOff>
      <xdr:row>252</xdr:row>
      <xdr:rowOff>2286000</xdr:rowOff>
    </xdr:to>
    <xdr:pic>
      <xdr:nvPicPr>
        <xdr:cNvPr id="65" name="Slika 128">
          <a:extLst>
            <a:ext uri="{FF2B5EF4-FFF2-40B4-BE49-F238E27FC236}">
              <a16:creationId xmlns:a16="http://schemas.microsoft.com/office/drawing/2014/main" id="{7E1E5498-AB3D-4658-894C-FC00050575A0}"/>
            </a:ext>
          </a:extLst>
        </xdr:cNvPr>
        <xdr:cNvPicPr>
          <a:picLocks noChangeAspect="1"/>
        </xdr:cNvPicPr>
      </xdr:nvPicPr>
      <xdr:blipFill>
        <a:blip xmlns:r="http://schemas.openxmlformats.org/officeDocument/2006/relationships" r:embed="rId35"/>
        <a:stretch>
          <a:fillRect/>
        </a:stretch>
      </xdr:blipFill>
      <xdr:spPr>
        <a:xfrm>
          <a:off x="3057525" y="231057450"/>
          <a:ext cx="1610927" cy="1971675"/>
        </a:xfrm>
        <a:prstGeom prst="rect">
          <a:avLst/>
        </a:prstGeom>
      </xdr:spPr>
    </xdr:pic>
    <xdr:clientData/>
  </xdr:twoCellAnchor>
  <xdr:twoCellAnchor editAs="oneCell">
    <xdr:from>
      <xdr:col>4</xdr:col>
      <xdr:colOff>1181101</xdr:colOff>
      <xdr:row>51</xdr:row>
      <xdr:rowOff>58323</xdr:rowOff>
    </xdr:from>
    <xdr:to>
      <xdr:col>5</xdr:col>
      <xdr:colOff>1</xdr:colOff>
      <xdr:row>51</xdr:row>
      <xdr:rowOff>1219099</xdr:rowOff>
    </xdr:to>
    <xdr:pic>
      <xdr:nvPicPr>
        <xdr:cNvPr id="69" name="Slika 138">
          <a:extLst>
            <a:ext uri="{FF2B5EF4-FFF2-40B4-BE49-F238E27FC236}">
              <a16:creationId xmlns:a16="http://schemas.microsoft.com/office/drawing/2014/main" id="{28716A3C-054E-4F27-8EBD-575FD7308F28}"/>
            </a:ext>
          </a:extLst>
        </xdr:cNvPr>
        <xdr:cNvPicPr>
          <a:picLocks noChangeAspect="1"/>
        </xdr:cNvPicPr>
      </xdr:nvPicPr>
      <xdr:blipFill>
        <a:blip xmlns:r="http://schemas.openxmlformats.org/officeDocument/2006/relationships" r:embed="rId36"/>
        <a:stretch>
          <a:fillRect/>
        </a:stretch>
      </xdr:blipFill>
      <xdr:spPr>
        <a:xfrm>
          <a:off x="3467101" y="17717673"/>
          <a:ext cx="2743200" cy="1160776"/>
        </a:xfrm>
        <a:prstGeom prst="rect">
          <a:avLst/>
        </a:prstGeom>
      </xdr:spPr>
    </xdr:pic>
    <xdr:clientData/>
  </xdr:twoCellAnchor>
  <xdr:twoCellAnchor editAs="oneCell">
    <xdr:from>
      <xdr:col>4</xdr:col>
      <xdr:colOff>180976</xdr:colOff>
      <xdr:row>51</xdr:row>
      <xdr:rowOff>76200</xdr:rowOff>
    </xdr:from>
    <xdr:to>
      <xdr:col>4</xdr:col>
      <xdr:colOff>895636</xdr:colOff>
      <xdr:row>51</xdr:row>
      <xdr:rowOff>1285876</xdr:rowOff>
    </xdr:to>
    <xdr:pic>
      <xdr:nvPicPr>
        <xdr:cNvPr id="70" name="Slika 139">
          <a:extLst>
            <a:ext uri="{FF2B5EF4-FFF2-40B4-BE49-F238E27FC236}">
              <a16:creationId xmlns:a16="http://schemas.microsoft.com/office/drawing/2014/main" id="{D0D9A4F0-B46B-4093-AF10-F2EF0B98645E}"/>
            </a:ext>
          </a:extLst>
        </xdr:cNvPr>
        <xdr:cNvPicPr>
          <a:picLocks noChangeAspect="1"/>
        </xdr:cNvPicPr>
      </xdr:nvPicPr>
      <xdr:blipFill>
        <a:blip xmlns:r="http://schemas.openxmlformats.org/officeDocument/2006/relationships" r:embed="rId37"/>
        <a:stretch>
          <a:fillRect/>
        </a:stretch>
      </xdr:blipFill>
      <xdr:spPr>
        <a:xfrm>
          <a:off x="2466976" y="17735550"/>
          <a:ext cx="714660" cy="1209676"/>
        </a:xfrm>
        <a:prstGeom prst="rect">
          <a:avLst/>
        </a:prstGeom>
      </xdr:spPr>
    </xdr:pic>
    <xdr:clientData/>
  </xdr:twoCellAnchor>
  <xdr:oneCellAnchor>
    <xdr:from>
      <xdr:col>4</xdr:col>
      <xdr:colOff>971551</xdr:colOff>
      <xdr:row>70</xdr:row>
      <xdr:rowOff>121444</xdr:rowOff>
    </xdr:from>
    <xdr:ext cx="1771650" cy="1243012"/>
    <xdr:pic>
      <xdr:nvPicPr>
        <xdr:cNvPr id="74" name="Picture 73" descr="Pomivalno korito BASIC 140, enojno, vsadno, 465x465x185 | Alveus">
          <a:extLst>
            <a:ext uri="{FF2B5EF4-FFF2-40B4-BE49-F238E27FC236}">
              <a16:creationId xmlns:a16="http://schemas.microsoft.com/office/drawing/2014/main" id="{A9B556EC-5A00-4194-ABA9-9677EBE14B9B}"/>
            </a:ext>
          </a:extLst>
        </xdr:cNvPr>
        <xdr:cNvPicPr>
          <a:picLocks noChangeAspect="1" noChangeArrowheads="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a:off x="3257551" y="41926669"/>
          <a:ext cx="1771650" cy="124301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4</xdr:col>
      <xdr:colOff>1066801</xdr:colOff>
      <xdr:row>181</xdr:row>
      <xdr:rowOff>196424</xdr:rowOff>
    </xdr:from>
    <xdr:to>
      <xdr:col>4</xdr:col>
      <xdr:colOff>2571751</xdr:colOff>
      <xdr:row>181</xdr:row>
      <xdr:rowOff>1133475</xdr:rowOff>
    </xdr:to>
    <xdr:pic>
      <xdr:nvPicPr>
        <xdr:cNvPr id="77" name="Slika 30">
          <a:extLst>
            <a:ext uri="{FF2B5EF4-FFF2-40B4-BE49-F238E27FC236}">
              <a16:creationId xmlns:a16="http://schemas.microsoft.com/office/drawing/2014/main" id="{8800365E-C159-494C-96DE-A6020BD213EA}"/>
            </a:ext>
          </a:extLst>
        </xdr:cNvPr>
        <xdr:cNvPicPr>
          <a:picLocks noChangeAspect="1"/>
        </xdr:cNvPicPr>
      </xdr:nvPicPr>
      <xdr:blipFill>
        <a:blip xmlns:r="http://schemas.openxmlformats.org/officeDocument/2006/relationships" r:embed="rId39"/>
        <a:stretch>
          <a:fillRect/>
        </a:stretch>
      </xdr:blipFill>
      <xdr:spPr>
        <a:xfrm>
          <a:off x="3352801" y="164121674"/>
          <a:ext cx="1504950" cy="937051"/>
        </a:xfrm>
        <a:prstGeom prst="rect">
          <a:avLst/>
        </a:prstGeom>
      </xdr:spPr>
    </xdr:pic>
    <xdr:clientData/>
  </xdr:twoCellAnchor>
  <xdr:twoCellAnchor editAs="oneCell">
    <xdr:from>
      <xdr:col>4</xdr:col>
      <xdr:colOff>1114425</xdr:colOff>
      <xdr:row>184</xdr:row>
      <xdr:rowOff>104775</xdr:rowOff>
    </xdr:from>
    <xdr:to>
      <xdr:col>4</xdr:col>
      <xdr:colOff>2175268</xdr:colOff>
      <xdr:row>184</xdr:row>
      <xdr:rowOff>1409700</xdr:rowOff>
    </xdr:to>
    <xdr:pic>
      <xdr:nvPicPr>
        <xdr:cNvPr id="78" name="Slika 173">
          <a:extLst>
            <a:ext uri="{FF2B5EF4-FFF2-40B4-BE49-F238E27FC236}">
              <a16:creationId xmlns:a16="http://schemas.microsoft.com/office/drawing/2014/main" id="{BB5813E3-E81C-464F-A95E-861890315585}"/>
            </a:ext>
          </a:extLst>
        </xdr:cNvPr>
        <xdr:cNvPicPr>
          <a:picLocks noChangeAspect="1"/>
        </xdr:cNvPicPr>
      </xdr:nvPicPr>
      <xdr:blipFill>
        <a:blip xmlns:r="http://schemas.openxmlformats.org/officeDocument/2006/relationships" r:embed="rId40"/>
        <a:stretch>
          <a:fillRect/>
        </a:stretch>
      </xdr:blipFill>
      <xdr:spPr>
        <a:xfrm>
          <a:off x="3400425" y="165792150"/>
          <a:ext cx="1060843" cy="1304925"/>
        </a:xfrm>
        <a:prstGeom prst="rect">
          <a:avLst/>
        </a:prstGeom>
      </xdr:spPr>
    </xdr:pic>
    <xdr:clientData/>
  </xdr:twoCellAnchor>
  <xdr:twoCellAnchor editAs="oneCell">
    <xdr:from>
      <xdr:col>4</xdr:col>
      <xdr:colOff>1057275</xdr:colOff>
      <xdr:row>74</xdr:row>
      <xdr:rowOff>152400</xdr:rowOff>
    </xdr:from>
    <xdr:to>
      <xdr:col>4</xdr:col>
      <xdr:colOff>2686050</xdr:colOff>
      <xdr:row>74</xdr:row>
      <xdr:rowOff>1336011</xdr:rowOff>
    </xdr:to>
    <xdr:pic>
      <xdr:nvPicPr>
        <xdr:cNvPr id="79" name="Picture 78">
          <a:extLst>
            <a:ext uri="{FF2B5EF4-FFF2-40B4-BE49-F238E27FC236}">
              <a16:creationId xmlns:a16="http://schemas.microsoft.com/office/drawing/2014/main" id="{D2615001-F703-4D36-89E4-59B772E50C8A}"/>
            </a:ext>
          </a:extLst>
        </xdr:cNvPr>
        <xdr:cNvPicPr>
          <a:picLocks noChangeAspect="1"/>
        </xdr:cNvPicPr>
      </xdr:nvPicPr>
      <xdr:blipFill>
        <a:blip xmlns:r="http://schemas.openxmlformats.org/officeDocument/2006/relationships" r:embed="rId41"/>
        <a:stretch>
          <a:fillRect/>
        </a:stretch>
      </xdr:blipFill>
      <xdr:spPr>
        <a:xfrm>
          <a:off x="3343275" y="43957875"/>
          <a:ext cx="1628775" cy="1183611"/>
        </a:xfrm>
        <a:prstGeom prst="rect">
          <a:avLst/>
        </a:prstGeom>
      </xdr:spPr>
    </xdr:pic>
    <xdr:clientData/>
  </xdr:twoCellAnchor>
  <xdr:twoCellAnchor editAs="oneCell">
    <xdr:from>
      <xdr:col>4</xdr:col>
      <xdr:colOff>904875</xdr:colOff>
      <xdr:row>78</xdr:row>
      <xdr:rowOff>43602</xdr:rowOff>
    </xdr:from>
    <xdr:to>
      <xdr:col>4</xdr:col>
      <xdr:colOff>2771775</xdr:colOff>
      <xdr:row>78</xdr:row>
      <xdr:rowOff>1276068</xdr:rowOff>
    </xdr:to>
    <xdr:pic>
      <xdr:nvPicPr>
        <xdr:cNvPr id="80" name="Picture 79">
          <a:extLst>
            <a:ext uri="{FF2B5EF4-FFF2-40B4-BE49-F238E27FC236}">
              <a16:creationId xmlns:a16="http://schemas.microsoft.com/office/drawing/2014/main" id="{FD492039-DD26-49C5-80B4-D86430C21F36}"/>
            </a:ext>
          </a:extLst>
        </xdr:cNvPr>
        <xdr:cNvPicPr>
          <a:picLocks noChangeAspect="1"/>
        </xdr:cNvPicPr>
      </xdr:nvPicPr>
      <xdr:blipFill>
        <a:blip xmlns:r="http://schemas.openxmlformats.org/officeDocument/2006/relationships" r:embed="rId42"/>
        <a:stretch>
          <a:fillRect/>
        </a:stretch>
      </xdr:blipFill>
      <xdr:spPr>
        <a:xfrm>
          <a:off x="3190875" y="45868377"/>
          <a:ext cx="1866900" cy="1232466"/>
        </a:xfrm>
        <a:prstGeom prst="rect">
          <a:avLst/>
        </a:prstGeom>
      </xdr:spPr>
    </xdr:pic>
    <xdr:clientData/>
  </xdr:twoCellAnchor>
  <xdr:oneCellAnchor>
    <xdr:from>
      <xdr:col>4</xdr:col>
      <xdr:colOff>790575</xdr:colOff>
      <xdr:row>111</xdr:row>
      <xdr:rowOff>134814</xdr:rowOff>
    </xdr:from>
    <xdr:ext cx="1533525" cy="1179635"/>
    <xdr:pic>
      <xdr:nvPicPr>
        <xdr:cNvPr id="84" name="Slika 18">
          <a:extLst>
            <a:ext uri="{FF2B5EF4-FFF2-40B4-BE49-F238E27FC236}">
              <a16:creationId xmlns:a16="http://schemas.microsoft.com/office/drawing/2014/main" id="{9BABF421-A646-4083-85CD-C225F78B2DBA}"/>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076575" y="95489589"/>
          <a:ext cx="1533525" cy="117963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904875</xdr:colOff>
      <xdr:row>115</xdr:row>
      <xdr:rowOff>43602</xdr:rowOff>
    </xdr:from>
    <xdr:ext cx="1866900" cy="1232466"/>
    <xdr:pic>
      <xdr:nvPicPr>
        <xdr:cNvPr id="85" name="Picture 84">
          <a:extLst>
            <a:ext uri="{FF2B5EF4-FFF2-40B4-BE49-F238E27FC236}">
              <a16:creationId xmlns:a16="http://schemas.microsoft.com/office/drawing/2014/main" id="{E3E018CE-E242-427B-AB56-63268936A09A}"/>
            </a:ext>
          </a:extLst>
        </xdr:cNvPr>
        <xdr:cNvPicPr>
          <a:picLocks noChangeAspect="1"/>
        </xdr:cNvPicPr>
      </xdr:nvPicPr>
      <xdr:blipFill>
        <a:blip xmlns:r="http://schemas.openxmlformats.org/officeDocument/2006/relationships" r:embed="rId42"/>
        <a:stretch>
          <a:fillRect/>
        </a:stretch>
      </xdr:blipFill>
      <xdr:spPr>
        <a:xfrm>
          <a:off x="3190875" y="97417677"/>
          <a:ext cx="1866900" cy="1232466"/>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1\s\Users\RokK\Desktop\Popis%20GO%20Linhartova%2013_13.7.18_sc.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VSEH DEL"/>
      <sheetName val="REKAPITULACIJA"/>
      <sheetName val="REKAPITULACIJA GR. DELA"/>
      <sheetName val="UVOD V PREDRAČUN"/>
      <sheetName val="Pripravljalna dela"/>
      <sheetName val="Rušitvena dela"/>
      <sheetName val="Zidarska dela"/>
      <sheetName val="Betonska dela"/>
      <sheetName val="Tesarska dela"/>
      <sheetName val="Odvodnjavanje"/>
      <sheetName val="Zunanja ureditev"/>
      <sheetName val="Popravilo kanal. ob objektu"/>
      <sheetName val="Gr. dela za EI"/>
      <sheetName val="K-Norma GO dela"/>
      <sheetName val="REKAPITULACIJA OBRT. DELA"/>
      <sheetName val="Krovskokleparska dela"/>
      <sheetName val="Ključavničarska dela"/>
      <sheetName val="Suhomontažna dela"/>
      <sheetName val="Stavbno pohištvo"/>
      <sheetName val="Fasaderska dela"/>
      <sheetName val="Keramičarska dela"/>
      <sheetName val="Kamnoseška dela"/>
      <sheetName val="Obloge tal in sten"/>
      <sheetName val="Slikopleskarska dela"/>
      <sheetName val="HPR_SD_stara verzija"/>
    </sheetNames>
    <sheetDataSet>
      <sheetData sheetId="0">
        <row r="37">
          <cell r="B37" t="str">
            <v>LINHARTOVA 13</v>
          </cell>
        </row>
        <row r="43">
          <cell r="B43">
            <v>0.22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AE4F07-F269-494D-AF7B-3C54CAE2D14E}">
  <dimension ref="A1:H27"/>
  <sheetViews>
    <sheetView tabSelected="1" workbookViewId="0">
      <selection activeCell="B1" sqref="B1:G2"/>
    </sheetView>
  </sheetViews>
  <sheetFormatPr defaultRowHeight="15"/>
  <cols>
    <col min="1" max="1" width="3.140625" customWidth="1"/>
    <col min="4" max="4" width="27.140625" customWidth="1"/>
  </cols>
  <sheetData>
    <row r="1" spans="1:8" ht="15" customHeight="1">
      <c r="A1" s="38"/>
      <c r="B1" s="151" t="s">
        <v>479</v>
      </c>
      <c r="C1" s="151"/>
      <c r="D1" s="151"/>
      <c r="E1" s="151"/>
      <c r="F1" s="151"/>
      <c r="G1" s="151"/>
      <c r="H1" s="150"/>
    </row>
    <row r="2" spans="1:8">
      <c r="B2" s="151"/>
      <c r="C2" s="151"/>
      <c r="D2" s="151"/>
      <c r="E2" s="151"/>
      <c r="F2" s="151"/>
      <c r="G2" s="151"/>
      <c r="H2" s="150"/>
    </row>
    <row r="3" spans="1:8">
      <c r="A3" s="38"/>
      <c r="B3" s="152"/>
      <c r="C3" s="152"/>
      <c r="D3" s="152"/>
      <c r="E3" s="152"/>
      <c r="F3" s="152"/>
      <c r="G3" s="152"/>
      <c r="H3" s="152"/>
    </row>
    <row r="4" spans="1:8">
      <c r="A4" s="38"/>
      <c r="B4" s="35"/>
      <c r="C4" s="35"/>
      <c r="D4" s="35"/>
      <c r="E4" s="155" t="s">
        <v>489</v>
      </c>
      <c r="F4" s="155"/>
      <c r="G4" s="155"/>
      <c r="H4" s="35"/>
    </row>
    <row r="5" spans="1:8">
      <c r="A5" s="38"/>
      <c r="B5" s="35"/>
      <c r="C5" s="35"/>
      <c r="D5" s="35"/>
      <c r="E5" s="36"/>
      <c r="F5" s="36"/>
      <c r="G5" s="37"/>
      <c r="H5" s="35"/>
    </row>
    <row r="6" spans="1:8" ht="18" customHeight="1">
      <c r="A6" t="s">
        <v>482</v>
      </c>
      <c r="B6" s="153" t="s">
        <v>481</v>
      </c>
      <c r="C6" s="153"/>
      <c r="D6" s="153"/>
      <c r="E6" s="154">
        <f>'POPIS-FAZA1'!I213</f>
        <v>0</v>
      </c>
      <c r="F6" s="154"/>
      <c r="G6" s="154"/>
    </row>
    <row r="7" spans="1:8" ht="10.5" customHeight="1"/>
    <row r="8" spans="1:8" ht="16.5" customHeight="1">
      <c r="A8" t="s">
        <v>483</v>
      </c>
      <c r="B8" s="153" t="s">
        <v>480</v>
      </c>
      <c r="C8" s="153"/>
      <c r="D8" s="153"/>
      <c r="E8" s="154">
        <f>'POPIS-FAZA2'!I96</f>
        <v>0</v>
      </c>
      <c r="F8" s="154"/>
      <c r="G8" s="154"/>
    </row>
    <row r="9" spans="1:8" ht="9" customHeight="1">
      <c r="B9" s="152"/>
      <c r="C9" s="152"/>
      <c r="D9" s="152"/>
      <c r="E9" s="152"/>
      <c r="F9" s="152"/>
      <c r="G9" s="152"/>
    </row>
    <row r="10" spans="1:8">
      <c r="B10" t="s">
        <v>484</v>
      </c>
      <c r="E10" s="156">
        <f>E6+E8</f>
        <v>0</v>
      </c>
      <c r="F10" s="156"/>
      <c r="G10" s="156"/>
    </row>
    <row r="11" spans="1:8">
      <c r="B11" s="157" t="s">
        <v>485</v>
      </c>
      <c r="C11" s="157"/>
      <c r="D11" s="157"/>
      <c r="E11" s="156">
        <f>(E10*1.22)-E10</f>
        <v>0</v>
      </c>
      <c r="F11" s="156"/>
      <c r="G11" s="156"/>
    </row>
    <row r="12" spans="1:8" ht="29.25" customHeight="1">
      <c r="B12" s="158" t="s">
        <v>486</v>
      </c>
      <c r="C12" s="158"/>
      <c r="D12" s="158"/>
      <c r="E12" s="159">
        <f>E10*1.22</f>
        <v>0</v>
      </c>
      <c r="F12" s="159"/>
      <c r="G12" s="159"/>
      <c r="H12" s="149"/>
    </row>
    <row r="14" spans="1:8">
      <c r="A14" s="38"/>
    </row>
    <row r="15" spans="1:8">
      <c r="A15" s="38"/>
    </row>
    <row r="16" spans="1:8">
      <c r="A16" s="38"/>
    </row>
    <row r="17" spans="1:1">
      <c r="A17" s="38"/>
    </row>
    <row r="18" spans="1:1">
      <c r="A18" s="38"/>
    </row>
    <row r="19" spans="1:1">
      <c r="A19" s="38"/>
    </row>
    <row r="20" spans="1:1">
      <c r="A20" s="38"/>
    </row>
    <row r="21" spans="1:1">
      <c r="A21" s="38"/>
    </row>
    <row r="22" spans="1:1">
      <c r="A22" s="38"/>
    </row>
    <row r="23" spans="1:1">
      <c r="A23" s="38"/>
    </row>
    <row r="24" spans="1:1">
      <c r="A24" s="38"/>
    </row>
    <row r="25" spans="1:1">
      <c r="A25" s="38"/>
    </row>
    <row r="26" spans="1:1">
      <c r="A26" s="38"/>
    </row>
    <row r="27" spans="1:1">
      <c r="A27" s="38"/>
    </row>
  </sheetData>
  <sheetProtection password="E733" sheet="1" objects="1" scenarios="1"/>
  <mergeCells count="13">
    <mergeCell ref="B9:G9"/>
    <mergeCell ref="E10:G10"/>
    <mergeCell ref="B11:D11"/>
    <mergeCell ref="E11:G11"/>
    <mergeCell ref="B12:D12"/>
    <mergeCell ref="E12:G12"/>
    <mergeCell ref="B1:G2"/>
    <mergeCell ref="B3:H3"/>
    <mergeCell ref="B6:D6"/>
    <mergeCell ref="B8:D8"/>
    <mergeCell ref="E6:G6"/>
    <mergeCell ref="E8:G8"/>
    <mergeCell ref="E4:G4"/>
  </mergeCells>
  <pageMargins left="0.7" right="0.7" top="0.75" bottom="0.75" header="0.3" footer="0.3"/>
  <pageSetup paperSize="9" orientation="portrait" horizontalDpi="4294967293" verticalDpi="4294967293" r:id="rId1"/>
  <colBreaks count="1" manualBreakCount="1">
    <brk id="1"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B7F3FF-D057-47F8-B8EE-20705AC3CFDC}">
  <dimension ref="A1:I214"/>
  <sheetViews>
    <sheetView zoomScale="115" zoomScaleNormal="115" workbookViewId="0">
      <pane ySplit="2" topLeftCell="A3" activePane="bottomLeft" state="frozen"/>
      <selection pane="bottomLeft" activeCell="O9" sqref="O9"/>
    </sheetView>
  </sheetViews>
  <sheetFormatPr defaultColWidth="9.140625" defaultRowHeight="15"/>
  <cols>
    <col min="1" max="1" width="4" bestFit="1" customWidth="1"/>
    <col min="2" max="2" width="8.140625" customWidth="1"/>
    <col min="3" max="3" width="10.140625" bestFit="1" customWidth="1"/>
    <col min="4" max="4" width="5.28515625" style="11" customWidth="1"/>
    <col min="5" max="5" width="34" style="19" customWidth="1"/>
    <col min="6" max="6" width="18" bestFit="1" customWidth="1"/>
    <col min="7" max="7" width="5" customWidth="1"/>
    <col min="8" max="8" width="9.85546875" style="145" customWidth="1"/>
    <col min="9" max="9" width="12.7109375" style="6" bestFit="1" customWidth="1"/>
  </cols>
  <sheetData>
    <row r="1" spans="1:9" ht="16.5">
      <c r="A1" s="38"/>
      <c r="B1" s="4"/>
      <c r="C1" s="3"/>
      <c r="D1" s="13"/>
      <c r="E1" s="16" t="s">
        <v>2</v>
      </c>
      <c r="F1" s="4"/>
      <c r="G1" s="1"/>
      <c r="H1" s="136"/>
      <c r="I1" s="2"/>
    </row>
    <row r="2" spans="1:9" ht="27">
      <c r="A2" s="38"/>
      <c r="B2" s="39" t="s">
        <v>1</v>
      </c>
      <c r="C2" s="21" t="s">
        <v>4</v>
      </c>
      <c r="D2" s="22"/>
      <c r="E2" s="23" t="s">
        <v>5</v>
      </c>
      <c r="F2" s="21" t="s">
        <v>6</v>
      </c>
      <c r="G2" s="21" t="s">
        <v>0</v>
      </c>
      <c r="H2" s="137" t="s">
        <v>38</v>
      </c>
      <c r="I2" s="24" t="s">
        <v>39</v>
      </c>
    </row>
    <row r="3" spans="1:9">
      <c r="A3" s="38"/>
      <c r="B3" s="49" t="s">
        <v>3</v>
      </c>
      <c r="C3" s="49"/>
      <c r="D3" s="50"/>
      <c r="E3" s="51"/>
      <c r="F3" s="49"/>
      <c r="G3" s="49"/>
      <c r="H3" s="138"/>
      <c r="I3" s="52"/>
    </row>
    <row r="4" spans="1:9" ht="15.75">
      <c r="A4" s="38"/>
      <c r="B4" s="9" t="s">
        <v>104</v>
      </c>
      <c r="C4" s="9"/>
      <c r="D4" s="32"/>
      <c r="E4" s="29"/>
      <c r="F4" s="29"/>
      <c r="G4" s="1"/>
      <c r="H4" s="136"/>
      <c r="I4" s="2"/>
    </row>
    <row r="5" spans="1:9">
      <c r="A5" s="43"/>
      <c r="B5" s="40" t="s">
        <v>354</v>
      </c>
      <c r="C5" s="8" t="s">
        <v>98</v>
      </c>
      <c r="D5" s="14"/>
      <c r="E5" s="17" t="s">
        <v>100</v>
      </c>
      <c r="F5" s="8" t="s">
        <v>102</v>
      </c>
      <c r="G5" s="5">
        <v>13</v>
      </c>
      <c r="H5" s="139"/>
      <c r="I5" s="10">
        <f>G5*H5</f>
        <v>0</v>
      </c>
    </row>
    <row r="6" spans="1:9">
      <c r="A6" s="43"/>
      <c r="B6" s="41" t="s">
        <v>354</v>
      </c>
      <c r="C6" s="5" t="s">
        <v>99</v>
      </c>
      <c r="D6" s="15"/>
      <c r="E6" s="18" t="s">
        <v>345</v>
      </c>
      <c r="F6" s="5" t="s">
        <v>103</v>
      </c>
      <c r="G6" s="5">
        <f>13*4</f>
        <v>52</v>
      </c>
      <c r="H6" s="139"/>
      <c r="I6" s="10">
        <f>G6*H6</f>
        <v>0</v>
      </c>
    </row>
    <row r="7" spans="1:9" ht="15.75">
      <c r="A7" s="38"/>
      <c r="B7" s="9" t="s">
        <v>355</v>
      </c>
      <c r="C7" s="9"/>
      <c r="D7" s="32"/>
      <c r="E7" s="29"/>
      <c r="F7" s="29"/>
      <c r="G7" s="1"/>
      <c r="H7" s="136"/>
      <c r="I7" s="2"/>
    </row>
    <row r="8" spans="1:9">
      <c r="A8" s="43"/>
      <c r="B8" s="41" t="s">
        <v>354</v>
      </c>
      <c r="C8" s="5" t="s">
        <v>358</v>
      </c>
      <c r="D8" s="14"/>
      <c r="E8" s="18" t="s">
        <v>357</v>
      </c>
      <c r="F8" s="5"/>
      <c r="G8" s="5">
        <v>8</v>
      </c>
      <c r="H8" s="139"/>
      <c r="I8" s="10">
        <f t="shared" ref="I8:I17" si="0">G8*H8</f>
        <v>0</v>
      </c>
    </row>
    <row r="9" spans="1:9">
      <c r="A9" s="43"/>
      <c r="B9" s="41" t="s">
        <v>354</v>
      </c>
      <c r="C9" s="8" t="s">
        <v>108</v>
      </c>
      <c r="D9" s="14"/>
      <c r="E9" s="17" t="s">
        <v>115</v>
      </c>
      <c r="F9" s="8" t="s">
        <v>116</v>
      </c>
      <c r="G9" s="5">
        <v>1</v>
      </c>
      <c r="H9" s="139"/>
      <c r="I9" s="10">
        <f t="shared" si="0"/>
        <v>0</v>
      </c>
    </row>
    <row r="10" spans="1:9">
      <c r="A10" s="43"/>
      <c r="B10" s="41" t="s">
        <v>354</v>
      </c>
      <c r="C10" s="5" t="s">
        <v>109</v>
      </c>
      <c r="D10" s="14"/>
      <c r="E10" s="18" t="s">
        <v>114</v>
      </c>
      <c r="F10" s="5" t="s">
        <v>117</v>
      </c>
      <c r="G10" s="5">
        <v>1</v>
      </c>
      <c r="H10" s="139"/>
      <c r="I10" s="10">
        <f t="shared" si="0"/>
        <v>0</v>
      </c>
    </row>
    <row r="11" spans="1:9">
      <c r="A11" s="43"/>
      <c r="B11" s="41" t="s">
        <v>354</v>
      </c>
      <c r="C11" s="5" t="s">
        <v>110</v>
      </c>
      <c r="D11" s="14"/>
      <c r="E11" s="18" t="s">
        <v>113</v>
      </c>
      <c r="F11" s="5" t="s">
        <v>31</v>
      </c>
      <c r="G11" s="5">
        <v>1</v>
      </c>
      <c r="H11" s="139"/>
      <c r="I11" s="10">
        <f t="shared" si="0"/>
        <v>0</v>
      </c>
    </row>
    <row r="12" spans="1:9">
      <c r="A12" s="43"/>
      <c r="B12" s="41" t="s">
        <v>354</v>
      </c>
      <c r="C12" s="5" t="s">
        <v>111</v>
      </c>
      <c r="D12" s="14"/>
      <c r="E12" s="18" t="s">
        <v>112</v>
      </c>
      <c r="F12" s="5"/>
      <c r="G12" s="5">
        <v>1</v>
      </c>
      <c r="H12" s="139"/>
      <c r="I12" s="10">
        <f t="shared" si="0"/>
        <v>0</v>
      </c>
    </row>
    <row r="13" spans="1:9" ht="26.25">
      <c r="A13" s="43"/>
      <c r="B13" s="41" t="s">
        <v>354</v>
      </c>
      <c r="C13" s="5" t="s">
        <v>366</v>
      </c>
      <c r="D13" s="14"/>
      <c r="E13" s="18" t="s">
        <v>360</v>
      </c>
      <c r="F13" s="5" t="s">
        <v>461</v>
      </c>
      <c r="G13" s="5">
        <v>1</v>
      </c>
      <c r="H13" s="139"/>
      <c r="I13" s="10">
        <f t="shared" si="0"/>
        <v>0</v>
      </c>
    </row>
    <row r="14" spans="1:9">
      <c r="A14" s="43"/>
      <c r="B14" s="41" t="s">
        <v>354</v>
      </c>
      <c r="C14" s="5" t="s">
        <v>450</v>
      </c>
      <c r="D14" s="14"/>
      <c r="E14" s="18" t="s">
        <v>443</v>
      </c>
      <c r="F14" s="5" t="s">
        <v>449</v>
      </c>
      <c r="G14" s="5">
        <v>1</v>
      </c>
      <c r="H14" s="139"/>
      <c r="I14" s="10">
        <f t="shared" si="0"/>
        <v>0</v>
      </c>
    </row>
    <row r="15" spans="1:9">
      <c r="A15" s="43"/>
      <c r="B15" s="27" t="s">
        <v>354</v>
      </c>
      <c r="C15" s="5" t="s">
        <v>121</v>
      </c>
      <c r="D15" s="14"/>
      <c r="E15" s="18" t="s">
        <v>122</v>
      </c>
      <c r="F15" s="5"/>
      <c r="G15" s="5">
        <v>1</v>
      </c>
      <c r="H15" s="139"/>
      <c r="I15" s="10">
        <f t="shared" si="0"/>
        <v>0</v>
      </c>
    </row>
    <row r="16" spans="1:9">
      <c r="A16" s="44"/>
      <c r="B16" s="27" t="s">
        <v>354</v>
      </c>
      <c r="C16" s="5" t="s">
        <v>250</v>
      </c>
      <c r="D16" s="14"/>
      <c r="E16" s="18" t="s">
        <v>126</v>
      </c>
      <c r="F16" s="5"/>
      <c r="G16" s="5">
        <v>1</v>
      </c>
      <c r="H16" s="139"/>
      <c r="I16" s="10">
        <f t="shared" si="0"/>
        <v>0</v>
      </c>
    </row>
    <row r="17" spans="1:9">
      <c r="A17" s="43"/>
      <c r="B17" s="27" t="s">
        <v>354</v>
      </c>
      <c r="C17" s="5" t="s">
        <v>235</v>
      </c>
      <c r="D17" s="14"/>
      <c r="E17" s="18" t="s">
        <v>234</v>
      </c>
      <c r="F17" s="5" t="s">
        <v>30</v>
      </c>
      <c r="G17" s="5">
        <v>3</v>
      </c>
      <c r="H17" s="139"/>
      <c r="I17" s="10">
        <f t="shared" si="0"/>
        <v>0</v>
      </c>
    </row>
    <row r="18" spans="1:9" ht="15.75">
      <c r="A18" s="47"/>
      <c r="B18" s="9" t="s">
        <v>444</v>
      </c>
      <c r="C18" s="12"/>
      <c r="D18" s="28"/>
      <c r="E18" s="29"/>
      <c r="F18" s="29"/>
      <c r="G18" s="1"/>
      <c r="H18" s="136"/>
      <c r="I18" s="2"/>
    </row>
    <row r="19" spans="1:9">
      <c r="B19" s="26" t="s">
        <v>354</v>
      </c>
      <c r="C19" s="8" t="s">
        <v>437</v>
      </c>
      <c r="D19" s="14"/>
      <c r="E19" s="17" t="s">
        <v>441</v>
      </c>
      <c r="F19" s="8" t="s">
        <v>439</v>
      </c>
      <c r="G19" s="5">
        <v>1</v>
      </c>
      <c r="H19" s="139"/>
      <c r="I19" s="10">
        <f>G19*H19</f>
        <v>0</v>
      </c>
    </row>
    <row r="20" spans="1:9">
      <c r="B20" s="27" t="s">
        <v>354</v>
      </c>
      <c r="C20" s="5" t="s">
        <v>438</v>
      </c>
      <c r="D20" s="15"/>
      <c r="E20" s="18" t="s">
        <v>441</v>
      </c>
      <c r="F20" s="5" t="s">
        <v>440</v>
      </c>
      <c r="G20" s="5">
        <v>1</v>
      </c>
      <c r="H20" s="139"/>
      <c r="I20" s="10">
        <f>G20*H20</f>
        <v>0</v>
      </c>
    </row>
    <row r="21" spans="1:9" ht="15.75">
      <c r="A21" s="38"/>
      <c r="B21" s="9" t="s">
        <v>356</v>
      </c>
      <c r="C21" s="12"/>
      <c r="D21" s="28"/>
      <c r="E21" s="29"/>
      <c r="F21" s="29"/>
      <c r="G21" s="1"/>
      <c r="H21" s="140"/>
      <c r="I21" s="2"/>
    </row>
    <row r="22" spans="1:9">
      <c r="A22" s="44"/>
      <c r="B22" s="27" t="s">
        <v>354</v>
      </c>
      <c r="C22" s="5" t="s">
        <v>358</v>
      </c>
      <c r="D22" s="14"/>
      <c r="E22" s="18" t="s">
        <v>357</v>
      </c>
      <c r="F22" s="5"/>
      <c r="G22" s="5">
        <v>8</v>
      </c>
      <c r="H22" s="139"/>
      <c r="I22" s="10">
        <f t="shared" ref="I22:I31" si="1">G22*H22</f>
        <v>0</v>
      </c>
    </row>
    <row r="23" spans="1:9">
      <c r="B23" s="27" t="s">
        <v>354</v>
      </c>
      <c r="C23" s="8" t="s">
        <v>108</v>
      </c>
      <c r="D23" s="14"/>
      <c r="E23" s="17" t="s">
        <v>115</v>
      </c>
      <c r="F23" s="8" t="s">
        <v>116</v>
      </c>
      <c r="G23" s="5">
        <v>1</v>
      </c>
      <c r="H23" s="139"/>
      <c r="I23" s="10">
        <f t="shared" si="1"/>
        <v>0</v>
      </c>
    </row>
    <row r="24" spans="1:9">
      <c r="B24" s="27" t="s">
        <v>354</v>
      </c>
      <c r="C24" s="5" t="s">
        <v>109</v>
      </c>
      <c r="D24" s="14"/>
      <c r="E24" s="18" t="s">
        <v>114</v>
      </c>
      <c r="F24" s="5" t="s">
        <v>117</v>
      </c>
      <c r="G24" s="5">
        <v>1</v>
      </c>
      <c r="H24" s="139"/>
      <c r="I24" s="10">
        <f t="shared" si="1"/>
        <v>0</v>
      </c>
    </row>
    <row r="25" spans="1:9">
      <c r="A25" s="43"/>
      <c r="B25" s="27" t="s">
        <v>354</v>
      </c>
      <c r="C25" s="5" t="s">
        <v>110</v>
      </c>
      <c r="D25" s="14"/>
      <c r="E25" s="18" t="s">
        <v>113</v>
      </c>
      <c r="F25" s="5" t="s">
        <v>31</v>
      </c>
      <c r="G25" s="5">
        <v>1</v>
      </c>
      <c r="H25" s="139"/>
      <c r="I25" s="10">
        <f t="shared" si="1"/>
        <v>0</v>
      </c>
    </row>
    <row r="26" spans="1:9">
      <c r="A26" s="44"/>
      <c r="B26" s="27" t="s">
        <v>354</v>
      </c>
      <c r="C26" s="5" t="s">
        <v>111</v>
      </c>
      <c r="D26" s="14"/>
      <c r="E26" s="18" t="s">
        <v>112</v>
      </c>
      <c r="F26" s="5"/>
      <c r="G26" s="5">
        <v>1</v>
      </c>
      <c r="H26" s="139"/>
      <c r="I26" s="10">
        <f t="shared" si="1"/>
        <v>0</v>
      </c>
    </row>
    <row r="27" spans="1:9" ht="26.25">
      <c r="A27" s="43"/>
      <c r="B27" s="27" t="s">
        <v>354</v>
      </c>
      <c r="C27" s="5" t="s">
        <v>368</v>
      </c>
      <c r="D27" s="14"/>
      <c r="E27" s="18" t="s">
        <v>360</v>
      </c>
      <c r="F27" s="5" t="s">
        <v>461</v>
      </c>
      <c r="G27" s="5">
        <v>1</v>
      </c>
      <c r="H27" s="139"/>
      <c r="I27" s="10">
        <f t="shared" si="1"/>
        <v>0</v>
      </c>
    </row>
    <row r="28" spans="1:9">
      <c r="A28" s="44"/>
      <c r="B28" s="27" t="s">
        <v>354</v>
      </c>
      <c r="C28" s="5" t="s">
        <v>450</v>
      </c>
      <c r="D28" s="14"/>
      <c r="E28" s="18" t="s">
        <v>443</v>
      </c>
      <c r="F28" s="5" t="s">
        <v>449</v>
      </c>
      <c r="G28" s="5">
        <v>1</v>
      </c>
      <c r="H28" s="139"/>
      <c r="I28" s="10">
        <f t="shared" si="1"/>
        <v>0</v>
      </c>
    </row>
    <row r="29" spans="1:9">
      <c r="B29" s="27" t="s">
        <v>354</v>
      </c>
      <c r="C29" s="5" t="s">
        <v>121</v>
      </c>
      <c r="D29" s="14"/>
      <c r="E29" s="18" t="s">
        <v>122</v>
      </c>
      <c r="F29" s="5"/>
      <c r="G29" s="5">
        <v>1</v>
      </c>
      <c r="H29" s="139"/>
      <c r="I29" s="10">
        <f t="shared" si="1"/>
        <v>0</v>
      </c>
    </row>
    <row r="30" spans="1:9">
      <c r="B30" s="27" t="s">
        <v>354</v>
      </c>
      <c r="C30" s="5" t="s">
        <v>250</v>
      </c>
      <c r="D30" s="14"/>
      <c r="E30" s="18" t="s">
        <v>126</v>
      </c>
      <c r="F30" s="5"/>
      <c r="G30" s="5">
        <v>1</v>
      </c>
      <c r="H30" s="139"/>
      <c r="I30" s="10">
        <f t="shared" si="1"/>
        <v>0</v>
      </c>
    </row>
    <row r="31" spans="1:9">
      <c r="B31" s="27" t="s">
        <v>354</v>
      </c>
      <c r="C31" s="5" t="s">
        <v>235</v>
      </c>
      <c r="D31" s="14"/>
      <c r="E31" s="18" t="s">
        <v>234</v>
      </c>
      <c r="F31" s="5" t="s">
        <v>30</v>
      </c>
      <c r="G31" s="5">
        <v>3</v>
      </c>
      <c r="H31" s="139"/>
      <c r="I31" s="10">
        <f t="shared" si="1"/>
        <v>0</v>
      </c>
    </row>
    <row r="32" spans="1:9">
      <c r="B32" s="27" t="s">
        <v>354</v>
      </c>
      <c r="C32" s="5" t="s">
        <v>435</v>
      </c>
      <c r="D32" s="14"/>
      <c r="E32" s="18" t="s">
        <v>234</v>
      </c>
      <c r="F32" s="5" t="s">
        <v>433</v>
      </c>
      <c r="G32" s="5">
        <v>1</v>
      </c>
      <c r="H32" s="139"/>
      <c r="I32" s="10">
        <f>G32*H32</f>
        <v>0</v>
      </c>
    </row>
    <row r="33" spans="1:9">
      <c r="A33" s="43"/>
      <c r="B33" s="27" t="s">
        <v>354</v>
      </c>
      <c r="C33" s="5" t="s">
        <v>436</v>
      </c>
      <c r="D33" s="15"/>
      <c r="E33" s="18" t="s">
        <v>234</v>
      </c>
      <c r="F33" s="5" t="s">
        <v>434</v>
      </c>
      <c r="G33" s="5">
        <v>1</v>
      </c>
      <c r="H33" s="139"/>
      <c r="I33" s="10">
        <f>G33*H33</f>
        <v>0</v>
      </c>
    </row>
    <row r="34" spans="1:9" ht="15.75">
      <c r="A34" s="47"/>
      <c r="B34" s="9" t="s">
        <v>424</v>
      </c>
      <c r="C34" s="9"/>
      <c r="D34" s="28"/>
      <c r="E34" s="46"/>
      <c r="F34" s="29"/>
      <c r="G34" s="1"/>
      <c r="H34" s="136"/>
      <c r="I34" s="2"/>
    </row>
    <row r="35" spans="1:9">
      <c r="B35" s="27" t="s">
        <v>354</v>
      </c>
      <c r="C35" s="5" t="s">
        <v>235</v>
      </c>
      <c r="D35" s="31"/>
      <c r="E35" s="45" t="s">
        <v>234</v>
      </c>
      <c r="F35" s="5" t="s">
        <v>30</v>
      </c>
      <c r="G35" s="5">
        <v>3</v>
      </c>
      <c r="H35" s="139"/>
      <c r="I35" s="10">
        <f>G35*H35</f>
        <v>0</v>
      </c>
    </row>
    <row r="36" spans="1:9">
      <c r="B36" s="27" t="s">
        <v>354</v>
      </c>
      <c r="C36" s="5" t="s">
        <v>422</v>
      </c>
      <c r="D36" s="14"/>
      <c r="E36" s="18" t="s">
        <v>234</v>
      </c>
      <c r="F36" s="5" t="s">
        <v>423</v>
      </c>
      <c r="G36" s="5">
        <v>1</v>
      </c>
      <c r="H36" s="139"/>
      <c r="I36" s="10">
        <f>G36*H36</f>
        <v>0</v>
      </c>
    </row>
    <row r="37" spans="1:9" ht="26.25">
      <c r="A37" s="43"/>
      <c r="B37" s="27" t="s">
        <v>354</v>
      </c>
      <c r="C37" s="5" t="s">
        <v>445</v>
      </c>
      <c r="D37" s="14"/>
      <c r="E37" s="18" t="s">
        <v>446</v>
      </c>
      <c r="F37" s="5" t="s">
        <v>447</v>
      </c>
      <c r="G37" s="5">
        <v>3</v>
      </c>
      <c r="H37" s="139"/>
      <c r="I37" s="10">
        <f>G37*H37</f>
        <v>0</v>
      </c>
    </row>
    <row r="38" spans="1:9">
      <c r="A38" s="44"/>
      <c r="B38" s="27" t="s">
        <v>354</v>
      </c>
      <c r="C38" s="5" t="s">
        <v>425</v>
      </c>
      <c r="D38" s="15"/>
      <c r="E38" s="18" t="s">
        <v>426</v>
      </c>
      <c r="F38" s="5" t="s">
        <v>427</v>
      </c>
      <c r="G38" s="5">
        <v>1</v>
      </c>
      <c r="H38" s="139"/>
      <c r="I38" s="10">
        <f>G38*H38</f>
        <v>0</v>
      </c>
    </row>
    <row r="39" spans="1:9" ht="15.75">
      <c r="B39" s="9" t="s">
        <v>105</v>
      </c>
      <c r="C39" s="9"/>
      <c r="D39" s="32"/>
      <c r="E39" s="29"/>
      <c r="F39" s="29"/>
      <c r="G39" s="1"/>
      <c r="H39" s="136"/>
      <c r="I39" s="2"/>
    </row>
    <row r="40" spans="1:9">
      <c r="B40" s="27" t="s">
        <v>354</v>
      </c>
      <c r="C40" s="8" t="s">
        <v>108</v>
      </c>
      <c r="D40" s="14"/>
      <c r="E40" s="17" t="s">
        <v>115</v>
      </c>
      <c r="F40" s="8" t="s">
        <v>116</v>
      </c>
      <c r="G40" s="5">
        <v>1</v>
      </c>
      <c r="H40" s="139"/>
      <c r="I40" s="10">
        <f t="shared" ref="I40:I56" si="2">G40*H40</f>
        <v>0</v>
      </c>
    </row>
    <row r="41" spans="1:9">
      <c r="A41" s="43"/>
      <c r="B41" s="27" t="s">
        <v>354</v>
      </c>
      <c r="C41" s="5" t="s">
        <v>109</v>
      </c>
      <c r="D41" s="15"/>
      <c r="E41" s="18" t="s">
        <v>114</v>
      </c>
      <c r="F41" s="5" t="s">
        <v>117</v>
      </c>
      <c r="G41" s="5">
        <v>1</v>
      </c>
      <c r="H41" s="139"/>
      <c r="I41" s="10">
        <f t="shared" si="2"/>
        <v>0</v>
      </c>
    </row>
    <row r="42" spans="1:9">
      <c r="A42" s="44"/>
      <c r="B42" s="27" t="s">
        <v>354</v>
      </c>
      <c r="C42" s="5" t="s">
        <v>110</v>
      </c>
      <c r="D42" s="15"/>
      <c r="E42" s="18" t="s">
        <v>113</v>
      </c>
      <c r="F42" s="5" t="s">
        <v>31</v>
      </c>
      <c r="G42" s="5">
        <v>1</v>
      </c>
      <c r="H42" s="139"/>
      <c r="I42" s="10">
        <f t="shared" si="2"/>
        <v>0</v>
      </c>
    </row>
    <row r="43" spans="1:9">
      <c r="A43" s="43"/>
      <c r="B43" s="27" t="s">
        <v>354</v>
      </c>
      <c r="C43" s="5" t="s">
        <v>111</v>
      </c>
      <c r="D43" s="15"/>
      <c r="E43" s="18" t="s">
        <v>112</v>
      </c>
      <c r="F43" s="5"/>
      <c r="G43" s="5">
        <v>1</v>
      </c>
      <c r="H43" s="139"/>
      <c r="I43" s="10">
        <f t="shared" si="2"/>
        <v>0</v>
      </c>
    </row>
    <row r="44" spans="1:9">
      <c r="A44" s="44"/>
      <c r="B44" s="27" t="s">
        <v>354</v>
      </c>
      <c r="C44" s="8" t="s">
        <v>106</v>
      </c>
      <c r="D44" s="14"/>
      <c r="E44" s="17" t="s">
        <v>209</v>
      </c>
      <c r="F44" s="8" t="s">
        <v>208</v>
      </c>
      <c r="G44" s="5">
        <v>6</v>
      </c>
      <c r="H44" s="139"/>
      <c r="I44" s="10">
        <f t="shared" si="2"/>
        <v>0</v>
      </c>
    </row>
    <row r="45" spans="1:9">
      <c r="B45" s="27" t="s">
        <v>354</v>
      </c>
      <c r="C45" s="5" t="s">
        <v>107</v>
      </c>
      <c r="D45" s="15"/>
      <c r="E45" s="18" t="s">
        <v>210</v>
      </c>
      <c r="F45" s="5" t="s">
        <v>457</v>
      </c>
      <c r="G45" s="5">
        <v>6</v>
      </c>
      <c r="H45" s="139"/>
      <c r="I45" s="10">
        <f t="shared" si="2"/>
        <v>0</v>
      </c>
    </row>
    <row r="46" spans="1:9" ht="26.25">
      <c r="B46" s="27" t="s">
        <v>354</v>
      </c>
      <c r="C46" s="5" t="s">
        <v>119</v>
      </c>
      <c r="D46" s="15"/>
      <c r="E46" s="18" t="s">
        <v>249</v>
      </c>
      <c r="F46" s="5" t="s">
        <v>248</v>
      </c>
      <c r="G46" s="5">
        <v>1</v>
      </c>
      <c r="H46" s="139"/>
      <c r="I46" s="10">
        <f t="shared" si="2"/>
        <v>0</v>
      </c>
    </row>
    <row r="47" spans="1:9">
      <c r="A47" s="43"/>
      <c r="B47" s="27" t="s">
        <v>354</v>
      </c>
      <c r="C47" s="5" t="s">
        <v>120</v>
      </c>
      <c r="D47" s="15"/>
      <c r="E47" s="18" t="s">
        <v>127</v>
      </c>
      <c r="F47" s="5" t="s">
        <v>432</v>
      </c>
      <c r="G47" s="5">
        <v>1</v>
      </c>
      <c r="H47" s="139"/>
      <c r="I47" s="10">
        <f t="shared" si="2"/>
        <v>0</v>
      </c>
    </row>
    <row r="48" spans="1:9">
      <c r="A48" s="44"/>
      <c r="B48" s="27" t="s">
        <v>354</v>
      </c>
      <c r="C48" s="5" t="s">
        <v>121</v>
      </c>
      <c r="D48" s="15"/>
      <c r="E48" s="18" t="s">
        <v>122</v>
      </c>
      <c r="F48" s="5"/>
      <c r="G48" s="5">
        <v>1</v>
      </c>
      <c r="H48" s="139"/>
      <c r="I48" s="10">
        <f t="shared" si="2"/>
        <v>0</v>
      </c>
    </row>
    <row r="49" spans="1:9">
      <c r="B49" s="27" t="s">
        <v>354</v>
      </c>
      <c r="C49" s="5" t="s">
        <v>250</v>
      </c>
      <c r="D49" s="15"/>
      <c r="E49" s="18" t="s">
        <v>126</v>
      </c>
      <c r="F49" s="5"/>
      <c r="G49" s="5">
        <v>1</v>
      </c>
      <c r="H49" s="139"/>
      <c r="I49" s="10">
        <f t="shared" si="2"/>
        <v>0</v>
      </c>
    </row>
    <row r="50" spans="1:9">
      <c r="B50" s="27" t="s">
        <v>354</v>
      </c>
      <c r="C50" s="5" t="s">
        <v>142</v>
      </c>
      <c r="D50" s="15"/>
      <c r="E50" s="18" t="s">
        <v>125</v>
      </c>
      <c r="F50" s="5" t="s">
        <v>244</v>
      </c>
      <c r="G50" s="33">
        <v>1</v>
      </c>
      <c r="H50" s="139"/>
      <c r="I50" s="10">
        <f t="shared" si="2"/>
        <v>0</v>
      </c>
    </row>
    <row r="51" spans="1:9">
      <c r="A51" s="43"/>
      <c r="B51" s="27" t="s">
        <v>354</v>
      </c>
      <c r="C51" s="5" t="s">
        <v>369</v>
      </c>
      <c r="D51" s="15"/>
      <c r="E51" s="18" t="s">
        <v>118</v>
      </c>
      <c r="F51" s="5" t="s">
        <v>448</v>
      </c>
      <c r="G51" s="5">
        <v>2</v>
      </c>
      <c r="H51" s="139"/>
      <c r="I51" s="10">
        <f t="shared" si="2"/>
        <v>0</v>
      </c>
    </row>
    <row r="52" spans="1:9">
      <c r="A52" s="44"/>
      <c r="B52" s="27" t="s">
        <v>354</v>
      </c>
      <c r="C52" s="5" t="s">
        <v>123</v>
      </c>
      <c r="D52" s="15"/>
      <c r="E52" s="18" t="s">
        <v>127</v>
      </c>
      <c r="F52" s="5" t="s">
        <v>449</v>
      </c>
      <c r="G52" s="5">
        <v>2</v>
      </c>
      <c r="H52" s="139"/>
      <c r="I52" s="10">
        <f t="shared" si="2"/>
        <v>0</v>
      </c>
    </row>
    <row r="53" spans="1:9">
      <c r="B53" s="27" t="s">
        <v>354</v>
      </c>
      <c r="C53" s="5" t="s">
        <v>124</v>
      </c>
      <c r="D53" s="15"/>
      <c r="E53" s="18" t="s">
        <v>122</v>
      </c>
      <c r="F53" s="5"/>
      <c r="G53" s="5">
        <v>2</v>
      </c>
      <c r="H53" s="139"/>
      <c r="I53" s="10">
        <f t="shared" si="2"/>
        <v>0</v>
      </c>
    </row>
    <row r="54" spans="1:9">
      <c r="B54" s="27" t="s">
        <v>354</v>
      </c>
      <c r="C54" s="5" t="s">
        <v>128</v>
      </c>
      <c r="D54" s="15"/>
      <c r="E54" s="18" t="s">
        <v>129</v>
      </c>
      <c r="F54" s="5" t="s">
        <v>247</v>
      </c>
      <c r="G54" s="5">
        <v>2</v>
      </c>
      <c r="H54" s="139"/>
      <c r="I54" s="10">
        <f t="shared" si="2"/>
        <v>0</v>
      </c>
    </row>
    <row r="55" spans="1:9">
      <c r="A55" s="43"/>
      <c r="B55" s="27" t="s">
        <v>354</v>
      </c>
      <c r="C55" s="5" t="s">
        <v>451</v>
      </c>
      <c r="D55" s="15"/>
      <c r="E55" s="18" t="s">
        <v>118</v>
      </c>
      <c r="F55" s="5" t="s">
        <v>452</v>
      </c>
      <c r="G55" s="5">
        <v>1</v>
      </c>
      <c r="H55" s="139"/>
      <c r="I55" s="10">
        <f t="shared" si="2"/>
        <v>0</v>
      </c>
    </row>
    <row r="56" spans="1:9">
      <c r="A56" s="44"/>
      <c r="B56" s="27" t="s">
        <v>354</v>
      </c>
      <c r="C56" s="5" t="s">
        <v>254</v>
      </c>
      <c r="D56" s="15"/>
      <c r="E56" s="18" t="s">
        <v>253</v>
      </c>
      <c r="F56" s="5"/>
      <c r="G56" s="5">
        <v>2</v>
      </c>
      <c r="H56" s="139"/>
      <c r="I56" s="10">
        <f t="shared" si="2"/>
        <v>0</v>
      </c>
    </row>
    <row r="57" spans="1:9" ht="15.75">
      <c r="B57" s="9" t="s">
        <v>367</v>
      </c>
      <c r="C57" s="9"/>
      <c r="D57" s="32"/>
      <c r="E57" s="29"/>
      <c r="F57" s="29"/>
      <c r="G57" s="1"/>
      <c r="H57" s="136"/>
      <c r="I57" s="2"/>
    </row>
    <row r="58" spans="1:9">
      <c r="B58" s="27" t="s">
        <v>354</v>
      </c>
      <c r="C58" s="8" t="s">
        <v>106</v>
      </c>
      <c r="D58" s="14"/>
      <c r="E58" s="17" t="s">
        <v>209</v>
      </c>
      <c r="F58" s="8" t="s">
        <v>208</v>
      </c>
      <c r="G58" s="5">
        <v>8</v>
      </c>
      <c r="H58" s="139"/>
      <c r="I58" s="10">
        <f t="shared" ref="I58:I70" si="3">G58*H58</f>
        <v>0</v>
      </c>
    </row>
    <row r="59" spans="1:9">
      <c r="A59" s="43"/>
      <c r="B59" s="27" t="s">
        <v>354</v>
      </c>
      <c r="C59" s="5" t="s">
        <v>107</v>
      </c>
      <c r="D59" s="15"/>
      <c r="E59" s="18" t="s">
        <v>210</v>
      </c>
      <c r="F59" s="5" t="s">
        <v>457</v>
      </c>
      <c r="G59" s="5">
        <v>8</v>
      </c>
      <c r="H59" s="139"/>
      <c r="I59" s="10">
        <f t="shared" si="3"/>
        <v>0</v>
      </c>
    </row>
    <row r="60" spans="1:9">
      <c r="A60" s="44"/>
      <c r="B60" s="27" t="s">
        <v>354</v>
      </c>
      <c r="C60" s="8" t="s">
        <v>108</v>
      </c>
      <c r="D60" s="14"/>
      <c r="E60" s="17" t="s">
        <v>115</v>
      </c>
      <c r="F60" s="8" t="s">
        <v>116</v>
      </c>
      <c r="G60" s="5">
        <v>1</v>
      </c>
      <c r="H60" s="139"/>
      <c r="I60" s="10">
        <f t="shared" si="3"/>
        <v>0</v>
      </c>
    </row>
    <row r="61" spans="1:9">
      <c r="B61" s="27" t="s">
        <v>354</v>
      </c>
      <c r="C61" s="5" t="s">
        <v>109</v>
      </c>
      <c r="D61" s="15"/>
      <c r="E61" s="18" t="s">
        <v>114</v>
      </c>
      <c r="F61" s="5" t="s">
        <v>117</v>
      </c>
      <c r="G61" s="5">
        <v>1</v>
      </c>
      <c r="H61" s="139"/>
      <c r="I61" s="10">
        <f t="shared" si="3"/>
        <v>0</v>
      </c>
    </row>
    <row r="62" spans="1:9">
      <c r="B62" s="27" t="s">
        <v>354</v>
      </c>
      <c r="C62" s="5" t="s">
        <v>110</v>
      </c>
      <c r="D62" s="15"/>
      <c r="E62" s="18" t="s">
        <v>113</v>
      </c>
      <c r="F62" s="5" t="s">
        <v>31</v>
      </c>
      <c r="G62" s="5">
        <v>1</v>
      </c>
      <c r="H62" s="139"/>
      <c r="I62" s="10">
        <f t="shared" si="3"/>
        <v>0</v>
      </c>
    </row>
    <row r="63" spans="1:9">
      <c r="B63" s="27" t="s">
        <v>354</v>
      </c>
      <c r="C63" s="5" t="s">
        <v>111</v>
      </c>
      <c r="D63" s="15"/>
      <c r="E63" s="18" t="s">
        <v>112</v>
      </c>
      <c r="F63" s="5"/>
      <c r="G63" s="5">
        <v>1</v>
      </c>
      <c r="H63" s="139"/>
      <c r="I63" s="10">
        <f t="shared" si="3"/>
        <v>0</v>
      </c>
    </row>
    <row r="64" spans="1:9">
      <c r="B64" s="27" t="s">
        <v>354</v>
      </c>
      <c r="C64" s="5" t="s">
        <v>235</v>
      </c>
      <c r="D64" s="14"/>
      <c r="E64" s="18" t="s">
        <v>234</v>
      </c>
      <c r="F64" s="5" t="s">
        <v>30</v>
      </c>
      <c r="G64" s="5">
        <v>4</v>
      </c>
      <c r="H64" s="139"/>
      <c r="I64" s="10">
        <f t="shared" si="3"/>
        <v>0</v>
      </c>
    </row>
    <row r="65" spans="1:9">
      <c r="B65" s="27" t="s">
        <v>354</v>
      </c>
      <c r="C65" s="5" t="s">
        <v>453</v>
      </c>
      <c r="D65" s="14"/>
      <c r="E65" s="18" t="s">
        <v>454</v>
      </c>
      <c r="F65" s="5" t="s">
        <v>459</v>
      </c>
      <c r="G65" s="5">
        <v>2</v>
      </c>
      <c r="H65" s="139"/>
      <c r="I65" s="10">
        <f t="shared" si="3"/>
        <v>0</v>
      </c>
    </row>
    <row r="66" spans="1:9">
      <c r="B66" s="27" t="s">
        <v>354</v>
      </c>
      <c r="C66" s="5" t="s">
        <v>455</v>
      </c>
      <c r="D66" s="14"/>
      <c r="E66" s="18" t="s">
        <v>456</v>
      </c>
      <c r="F66" s="5" t="s">
        <v>460</v>
      </c>
      <c r="G66" s="5">
        <v>1</v>
      </c>
      <c r="H66" s="139"/>
      <c r="I66" s="10">
        <f t="shared" si="3"/>
        <v>0</v>
      </c>
    </row>
    <row r="67" spans="1:9" ht="26.25">
      <c r="B67" s="27" t="s">
        <v>354</v>
      </c>
      <c r="C67" s="5" t="s">
        <v>119</v>
      </c>
      <c r="D67" s="15"/>
      <c r="E67" s="18" t="s">
        <v>249</v>
      </c>
      <c r="F67" s="5" t="s">
        <v>248</v>
      </c>
      <c r="G67" s="5">
        <v>1</v>
      </c>
      <c r="H67" s="139"/>
      <c r="I67" s="10">
        <f t="shared" si="3"/>
        <v>0</v>
      </c>
    </row>
    <row r="68" spans="1:9">
      <c r="A68" s="43"/>
      <c r="B68" s="27" t="s">
        <v>354</v>
      </c>
      <c r="C68" s="5" t="s">
        <v>120</v>
      </c>
      <c r="D68" s="15"/>
      <c r="E68" s="18" t="s">
        <v>127</v>
      </c>
      <c r="F68" s="5" t="s">
        <v>432</v>
      </c>
      <c r="G68" s="5">
        <v>1</v>
      </c>
      <c r="H68" s="139"/>
      <c r="I68" s="10">
        <f t="shared" si="3"/>
        <v>0</v>
      </c>
    </row>
    <row r="69" spans="1:9">
      <c r="A69" s="44"/>
      <c r="B69" s="27" t="s">
        <v>354</v>
      </c>
      <c r="C69" s="5" t="s">
        <v>121</v>
      </c>
      <c r="D69" s="15"/>
      <c r="E69" s="18" t="s">
        <v>122</v>
      </c>
      <c r="F69" s="5"/>
      <c r="G69" s="5">
        <v>1</v>
      </c>
      <c r="H69" s="139"/>
      <c r="I69" s="10">
        <f t="shared" si="3"/>
        <v>0</v>
      </c>
    </row>
    <row r="70" spans="1:9">
      <c r="A70" s="43"/>
      <c r="B70" s="27" t="s">
        <v>354</v>
      </c>
      <c r="C70" s="5" t="s">
        <v>250</v>
      </c>
      <c r="D70" s="15"/>
      <c r="E70" s="18" t="s">
        <v>126</v>
      </c>
      <c r="F70" s="5"/>
      <c r="G70" s="5">
        <v>1</v>
      </c>
      <c r="H70" s="139"/>
      <c r="I70" s="10">
        <f t="shared" si="3"/>
        <v>0</v>
      </c>
    </row>
    <row r="71" spans="1:9">
      <c r="A71" s="53"/>
      <c r="B71" s="49" t="s">
        <v>130</v>
      </c>
      <c r="C71" s="49"/>
      <c r="D71" s="50"/>
      <c r="E71" s="51"/>
      <c r="F71" s="49"/>
      <c r="G71" s="49"/>
      <c r="H71" s="138"/>
      <c r="I71" s="52"/>
    </row>
    <row r="72" spans="1:9" ht="15.75">
      <c r="B72" s="9" t="s">
        <v>431</v>
      </c>
      <c r="C72" s="9"/>
      <c r="D72" s="32"/>
      <c r="E72" s="29"/>
      <c r="F72" s="29"/>
      <c r="G72" s="1"/>
      <c r="H72" s="136"/>
      <c r="I72" s="2"/>
    </row>
    <row r="73" spans="1:9">
      <c r="B73" s="27" t="s">
        <v>354</v>
      </c>
      <c r="C73" s="5" t="s">
        <v>131</v>
      </c>
      <c r="D73" s="15"/>
      <c r="E73" s="18" t="s">
        <v>132</v>
      </c>
      <c r="F73" s="5" t="s">
        <v>37</v>
      </c>
      <c r="G73" s="5">
        <v>1</v>
      </c>
      <c r="H73" s="139"/>
      <c r="I73" s="10">
        <f t="shared" ref="I73:I84" si="4">G73*H73</f>
        <v>0</v>
      </c>
    </row>
    <row r="74" spans="1:9" ht="26.25">
      <c r="A74" s="43"/>
      <c r="B74" s="27" t="s">
        <v>354</v>
      </c>
      <c r="C74" s="5" t="s">
        <v>133</v>
      </c>
      <c r="D74" s="15"/>
      <c r="E74" s="18" t="s">
        <v>134</v>
      </c>
      <c r="F74" s="5" t="s">
        <v>15</v>
      </c>
      <c r="G74" s="5">
        <v>1</v>
      </c>
      <c r="H74" s="139"/>
      <c r="I74" s="10">
        <f t="shared" si="4"/>
        <v>0</v>
      </c>
    </row>
    <row r="75" spans="1:9">
      <c r="A75" s="44"/>
      <c r="B75" s="27" t="s">
        <v>354</v>
      </c>
      <c r="C75" s="5" t="s">
        <v>89</v>
      </c>
      <c r="D75" s="15"/>
      <c r="E75" s="18" t="s">
        <v>126</v>
      </c>
      <c r="F75" s="5"/>
      <c r="G75" s="5">
        <v>1</v>
      </c>
      <c r="H75" s="139"/>
      <c r="I75" s="10">
        <f t="shared" si="4"/>
        <v>0</v>
      </c>
    </row>
    <row r="76" spans="1:9">
      <c r="B76" s="27" t="s">
        <v>354</v>
      </c>
      <c r="C76" s="5" t="s">
        <v>111</v>
      </c>
      <c r="D76" s="15"/>
      <c r="E76" s="18" t="s">
        <v>135</v>
      </c>
      <c r="F76" s="5"/>
      <c r="G76" s="5">
        <v>1</v>
      </c>
      <c r="H76" s="139"/>
      <c r="I76" s="10">
        <f t="shared" si="4"/>
        <v>0</v>
      </c>
    </row>
    <row r="77" spans="1:9">
      <c r="B77" s="27" t="s">
        <v>354</v>
      </c>
      <c r="C77" s="5" t="s">
        <v>136</v>
      </c>
      <c r="D77" s="15"/>
      <c r="E77" s="18" t="s">
        <v>36</v>
      </c>
      <c r="F77" s="5"/>
      <c r="G77" s="5">
        <v>2</v>
      </c>
      <c r="H77" s="139"/>
      <c r="I77" s="10">
        <f t="shared" si="4"/>
        <v>0</v>
      </c>
    </row>
    <row r="78" spans="1:9">
      <c r="A78" s="43"/>
      <c r="B78" s="27" t="s">
        <v>354</v>
      </c>
      <c r="C78" s="5" t="s">
        <v>137</v>
      </c>
      <c r="D78" s="15"/>
      <c r="E78" s="18" t="s">
        <v>138</v>
      </c>
      <c r="F78" s="5"/>
      <c r="G78" s="5">
        <v>2</v>
      </c>
      <c r="H78" s="139"/>
      <c r="I78" s="10">
        <f t="shared" si="4"/>
        <v>0</v>
      </c>
    </row>
    <row r="79" spans="1:9">
      <c r="A79" s="44"/>
      <c r="B79" s="27" t="s">
        <v>354</v>
      </c>
      <c r="C79" s="5" t="s">
        <v>139</v>
      </c>
      <c r="D79" s="15"/>
      <c r="E79" s="18" t="s">
        <v>140</v>
      </c>
      <c r="F79" s="5" t="s">
        <v>141</v>
      </c>
      <c r="G79" s="5">
        <v>1</v>
      </c>
      <c r="H79" s="139"/>
      <c r="I79" s="10">
        <f t="shared" si="4"/>
        <v>0</v>
      </c>
    </row>
    <row r="80" spans="1:9">
      <c r="B80" s="27" t="s">
        <v>354</v>
      </c>
      <c r="C80" s="5" t="s">
        <v>190</v>
      </c>
      <c r="D80" s="15"/>
      <c r="E80" s="18" t="s">
        <v>191</v>
      </c>
      <c r="F80" s="5" t="s">
        <v>16</v>
      </c>
      <c r="G80" s="5">
        <v>2</v>
      </c>
      <c r="H80" s="139"/>
      <c r="I80" s="10">
        <f t="shared" si="4"/>
        <v>0</v>
      </c>
    </row>
    <row r="81" spans="1:9" ht="26.25">
      <c r="B81" s="27" t="s">
        <v>354</v>
      </c>
      <c r="C81" s="5" t="s">
        <v>119</v>
      </c>
      <c r="D81" s="15"/>
      <c r="E81" s="18" t="s">
        <v>249</v>
      </c>
      <c r="F81" s="5" t="s">
        <v>248</v>
      </c>
      <c r="G81" s="5">
        <v>1</v>
      </c>
      <c r="H81" s="139"/>
      <c r="I81" s="10">
        <f t="shared" si="4"/>
        <v>0</v>
      </c>
    </row>
    <row r="82" spans="1:9">
      <c r="A82" s="43"/>
      <c r="B82" s="27" t="s">
        <v>354</v>
      </c>
      <c r="C82" s="5" t="s">
        <v>120</v>
      </c>
      <c r="D82" s="15"/>
      <c r="E82" s="18" t="s">
        <v>127</v>
      </c>
      <c r="F82" s="5" t="s">
        <v>432</v>
      </c>
      <c r="G82" s="5">
        <v>1</v>
      </c>
      <c r="H82" s="139"/>
      <c r="I82" s="10">
        <f t="shared" si="4"/>
        <v>0</v>
      </c>
    </row>
    <row r="83" spans="1:9">
      <c r="A83" s="44"/>
      <c r="B83" s="27" t="s">
        <v>354</v>
      </c>
      <c r="C83" s="5" t="s">
        <v>121</v>
      </c>
      <c r="D83" s="15"/>
      <c r="E83" s="18" t="s">
        <v>122</v>
      </c>
      <c r="F83" s="5"/>
      <c r="G83" s="5">
        <v>1</v>
      </c>
      <c r="H83" s="139"/>
      <c r="I83" s="10">
        <f t="shared" si="4"/>
        <v>0</v>
      </c>
    </row>
    <row r="84" spans="1:9">
      <c r="B84" s="27" t="s">
        <v>354</v>
      </c>
      <c r="C84" s="5" t="s">
        <v>250</v>
      </c>
      <c r="D84" s="15"/>
      <c r="E84" s="18" t="s">
        <v>126</v>
      </c>
      <c r="F84" s="5"/>
      <c r="G84" s="5">
        <v>1</v>
      </c>
      <c r="H84" s="139"/>
      <c r="I84" s="10">
        <f t="shared" si="4"/>
        <v>0</v>
      </c>
    </row>
    <row r="85" spans="1:9" ht="15.75">
      <c r="B85" s="9" t="s">
        <v>153</v>
      </c>
      <c r="C85" s="9"/>
      <c r="D85" s="32"/>
      <c r="E85" s="29"/>
      <c r="F85" s="29"/>
      <c r="G85" s="1"/>
      <c r="H85" s="141"/>
      <c r="I85" s="2"/>
    </row>
    <row r="86" spans="1:9">
      <c r="A86" s="43"/>
      <c r="B86" s="27" t="s">
        <v>354</v>
      </c>
      <c r="C86" s="5" t="s">
        <v>172</v>
      </c>
      <c r="D86" s="15"/>
      <c r="E86" s="18" t="s">
        <v>13</v>
      </c>
      <c r="F86" s="5" t="s">
        <v>37</v>
      </c>
      <c r="G86" s="5">
        <v>1</v>
      </c>
      <c r="H86" s="139"/>
      <c r="I86" s="10">
        <f t="shared" ref="I86:I104" si="5">G86*H86</f>
        <v>0</v>
      </c>
    </row>
    <row r="87" spans="1:9">
      <c r="A87" s="44"/>
      <c r="B87" s="27" t="s">
        <v>354</v>
      </c>
      <c r="C87" s="5" t="s">
        <v>173</v>
      </c>
      <c r="D87" s="15"/>
      <c r="E87" s="18" t="s">
        <v>13</v>
      </c>
      <c r="F87" s="5" t="s">
        <v>176</v>
      </c>
      <c r="G87" s="5">
        <v>1</v>
      </c>
      <c r="H87" s="139"/>
      <c r="I87" s="10">
        <f t="shared" si="5"/>
        <v>0</v>
      </c>
    </row>
    <row r="88" spans="1:9">
      <c r="B88" s="27" t="s">
        <v>354</v>
      </c>
      <c r="C88" s="5" t="s">
        <v>174</v>
      </c>
      <c r="D88" s="15"/>
      <c r="E88" s="18" t="s">
        <v>175</v>
      </c>
      <c r="F88" s="5" t="s">
        <v>31</v>
      </c>
      <c r="G88" s="5">
        <v>1</v>
      </c>
      <c r="H88" s="139"/>
      <c r="I88" s="10">
        <f t="shared" si="5"/>
        <v>0</v>
      </c>
    </row>
    <row r="89" spans="1:9">
      <c r="B89" s="27" t="s">
        <v>354</v>
      </c>
      <c r="C89" s="5" t="s">
        <v>89</v>
      </c>
      <c r="D89" s="15"/>
      <c r="E89" s="18" t="s">
        <v>126</v>
      </c>
      <c r="F89" s="5"/>
      <c r="G89" s="5">
        <v>1</v>
      </c>
      <c r="H89" s="139"/>
      <c r="I89" s="10">
        <f t="shared" si="5"/>
        <v>0</v>
      </c>
    </row>
    <row r="90" spans="1:9">
      <c r="A90" s="43"/>
      <c r="B90" s="27" t="s">
        <v>354</v>
      </c>
      <c r="C90" s="5" t="s">
        <v>111</v>
      </c>
      <c r="D90" s="15"/>
      <c r="E90" s="18" t="s">
        <v>135</v>
      </c>
      <c r="F90" s="5"/>
      <c r="G90" s="5">
        <v>1</v>
      </c>
      <c r="H90" s="139"/>
      <c r="I90" s="10">
        <f t="shared" si="5"/>
        <v>0</v>
      </c>
    </row>
    <row r="91" spans="1:9">
      <c r="A91" s="44"/>
      <c r="B91" s="27" t="s">
        <v>354</v>
      </c>
      <c r="C91" s="5" t="s">
        <v>136</v>
      </c>
      <c r="D91" s="15"/>
      <c r="E91" s="18" t="s">
        <v>36</v>
      </c>
      <c r="F91" s="5"/>
      <c r="G91" s="5">
        <v>2</v>
      </c>
      <c r="H91" s="139"/>
      <c r="I91" s="10">
        <f t="shared" si="5"/>
        <v>0</v>
      </c>
    </row>
    <row r="92" spans="1:9">
      <c r="B92" s="27" t="s">
        <v>354</v>
      </c>
      <c r="C92" s="5" t="s">
        <v>23</v>
      </c>
      <c r="D92" s="15"/>
      <c r="E92" s="18" t="s">
        <v>178</v>
      </c>
      <c r="F92" s="5" t="s">
        <v>61</v>
      </c>
      <c r="G92" s="5">
        <v>1</v>
      </c>
      <c r="H92" s="139"/>
      <c r="I92" s="10">
        <f t="shared" si="5"/>
        <v>0</v>
      </c>
    </row>
    <row r="93" spans="1:9">
      <c r="B93" s="27" t="s">
        <v>354</v>
      </c>
      <c r="C93" s="5" t="s">
        <v>24</v>
      </c>
      <c r="D93" s="15"/>
      <c r="E93" s="18" t="s">
        <v>177</v>
      </c>
      <c r="F93" s="5" t="s">
        <v>184</v>
      </c>
      <c r="G93" s="5">
        <v>1</v>
      </c>
      <c r="H93" s="139"/>
      <c r="I93" s="10">
        <f t="shared" si="5"/>
        <v>0</v>
      </c>
    </row>
    <row r="94" spans="1:9">
      <c r="A94" s="43"/>
      <c r="B94" s="27" t="s">
        <v>354</v>
      </c>
      <c r="C94" s="5" t="s">
        <v>25</v>
      </c>
      <c r="D94" s="15"/>
      <c r="E94" s="18" t="s">
        <v>179</v>
      </c>
      <c r="F94" s="5" t="s">
        <v>28</v>
      </c>
      <c r="G94" s="5">
        <v>1</v>
      </c>
      <c r="H94" s="139"/>
      <c r="I94" s="10">
        <f t="shared" si="5"/>
        <v>0</v>
      </c>
    </row>
    <row r="95" spans="1:9">
      <c r="A95" s="44"/>
      <c r="B95" s="27" t="s">
        <v>354</v>
      </c>
      <c r="C95" s="5" t="s">
        <v>26</v>
      </c>
      <c r="D95" s="15"/>
      <c r="E95" s="18" t="s">
        <v>180</v>
      </c>
      <c r="F95" s="5" t="s">
        <v>29</v>
      </c>
      <c r="G95" s="5">
        <v>1</v>
      </c>
      <c r="H95" s="139"/>
      <c r="I95" s="10">
        <f t="shared" si="5"/>
        <v>0</v>
      </c>
    </row>
    <row r="96" spans="1:9">
      <c r="B96" s="27" t="s">
        <v>354</v>
      </c>
      <c r="C96" s="5" t="s">
        <v>181</v>
      </c>
      <c r="D96" s="15"/>
      <c r="E96" s="18" t="s">
        <v>182</v>
      </c>
      <c r="F96" s="5" t="s">
        <v>185</v>
      </c>
      <c r="G96" s="5">
        <v>1</v>
      </c>
      <c r="H96" s="139"/>
      <c r="I96" s="10">
        <f t="shared" si="5"/>
        <v>0</v>
      </c>
    </row>
    <row r="97" spans="1:9">
      <c r="B97" s="27" t="s">
        <v>354</v>
      </c>
      <c r="C97" s="5" t="s">
        <v>59</v>
      </c>
      <c r="D97" s="15"/>
      <c r="E97" s="18" t="s">
        <v>183</v>
      </c>
      <c r="F97" s="5" t="s">
        <v>27</v>
      </c>
      <c r="G97" s="5">
        <v>1</v>
      </c>
      <c r="H97" s="139"/>
      <c r="I97" s="10">
        <f t="shared" si="5"/>
        <v>0</v>
      </c>
    </row>
    <row r="98" spans="1:9">
      <c r="A98" s="43"/>
      <c r="B98" s="27" t="s">
        <v>354</v>
      </c>
      <c r="C98" s="5" t="s">
        <v>186</v>
      </c>
      <c r="D98" s="15"/>
      <c r="E98" s="18" t="s">
        <v>187</v>
      </c>
      <c r="F98" s="5" t="s">
        <v>188</v>
      </c>
      <c r="G98" s="5">
        <v>1</v>
      </c>
      <c r="H98" s="139"/>
      <c r="I98" s="10">
        <f t="shared" si="5"/>
        <v>0</v>
      </c>
    </row>
    <row r="99" spans="1:9" ht="26.25">
      <c r="A99" s="44"/>
      <c r="B99" s="27" t="s">
        <v>354</v>
      </c>
      <c r="C99" s="5" t="s">
        <v>119</v>
      </c>
      <c r="D99" s="15"/>
      <c r="E99" s="18" t="s">
        <v>249</v>
      </c>
      <c r="F99" s="5" t="s">
        <v>248</v>
      </c>
      <c r="G99" s="5">
        <v>1</v>
      </c>
      <c r="H99" s="139"/>
      <c r="I99" s="10">
        <f t="shared" si="5"/>
        <v>0</v>
      </c>
    </row>
    <row r="100" spans="1:9">
      <c r="B100" s="27" t="s">
        <v>354</v>
      </c>
      <c r="C100" s="5" t="s">
        <v>120</v>
      </c>
      <c r="D100" s="15"/>
      <c r="E100" s="18" t="s">
        <v>127</v>
      </c>
      <c r="F100" s="5" t="s">
        <v>432</v>
      </c>
      <c r="G100" s="5">
        <v>1</v>
      </c>
      <c r="H100" s="139"/>
      <c r="I100" s="10">
        <f t="shared" si="5"/>
        <v>0</v>
      </c>
    </row>
    <row r="101" spans="1:9">
      <c r="B101" s="27" t="s">
        <v>354</v>
      </c>
      <c r="C101" s="5" t="s">
        <v>121</v>
      </c>
      <c r="D101" s="15"/>
      <c r="E101" s="18" t="s">
        <v>122</v>
      </c>
      <c r="F101" s="5"/>
      <c r="G101" s="5">
        <v>1</v>
      </c>
      <c r="H101" s="139"/>
      <c r="I101" s="10">
        <f t="shared" si="5"/>
        <v>0</v>
      </c>
    </row>
    <row r="102" spans="1:9">
      <c r="A102" s="43"/>
      <c r="B102" s="27" t="s">
        <v>354</v>
      </c>
      <c r="C102" s="5" t="s">
        <v>250</v>
      </c>
      <c r="D102" s="15"/>
      <c r="E102" s="18" t="s">
        <v>126</v>
      </c>
      <c r="F102" s="5"/>
      <c r="G102" s="5">
        <v>1</v>
      </c>
      <c r="H102" s="139"/>
      <c r="I102" s="10">
        <f t="shared" si="5"/>
        <v>0</v>
      </c>
    </row>
    <row r="103" spans="1:9">
      <c r="A103" s="44"/>
      <c r="B103" s="27" t="s">
        <v>354</v>
      </c>
      <c r="C103" s="5" t="s">
        <v>22</v>
      </c>
      <c r="D103" s="15"/>
      <c r="E103" s="18" t="s">
        <v>277</v>
      </c>
      <c r="F103" s="5" t="s">
        <v>21</v>
      </c>
      <c r="G103" s="5">
        <v>2</v>
      </c>
      <c r="H103" s="139"/>
      <c r="I103" s="10">
        <f t="shared" si="5"/>
        <v>0</v>
      </c>
    </row>
    <row r="104" spans="1:9">
      <c r="B104" s="27" t="s">
        <v>354</v>
      </c>
      <c r="C104" s="5" t="s">
        <v>19</v>
      </c>
      <c r="D104" s="15"/>
      <c r="E104" s="18" t="s">
        <v>278</v>
      </c>
      <c r="F104" s="5"/>
      <c r="G104" s="5">
        <v>2</v>
      </c>
      <c r="H104" s="139"/>
      <c r="I104" s="10">
        <f t="shared" si="5"/>
        <v>0</v>
      </c>
    </row>
    <row r="105" spans="1:9" ht="15.75">
      <c r="B105" s="9" t="s">
        <v>189</v>
      </c>
      <c r="C105" s="9"/>
      <c r="D105" s="32"/>
      <c r="E105" s="29"/>
      <c r="F105" s="29"/>
      <c r="G105" s="1"/>
      <c r="H105" s="136"/>
      <c r="I105" s="2"/>
    </row>
    <row r="106" spans="1:9">
      <c r="A106" s="43"/>
      <c r="B106" s="27" t="s">
        <v>354</v>
      </c>
      <c r="C106" s="5" t="s">
        <v>131</v>
      </c>
      <c r="D106" s="15"/>
      <c r="E106" s="18" t="s">
        <v>132</v>
      </c>
      <c r="F106" s="5" t="s">
        <v>37</v>
      </c>
      <c r="G106" s="5">
        <v>1</v>
      </c>
      <c r="H106" s="139"/>
      <c r="I106" s="10">
        <f t="shared" ref="I106:I111" si="6">G106*H106</f>
        <v>0</v>
      </c>
    </row>
    <row r="107" spans="1:9" ht="26.25">
      <c r="A107" s="44"/>
      <c r="B107" s="27" t="s">
        <v>354</v>
      </c>
      <c r="C107" s="5" t="s">
        <v>133</v>
      </c>
      <c r="D107" s="15"/>
      <c r="E107" s="18" t="s">
        <v>134</v>
      </c>
      <c r="F107" s="5" t="s">
        <v>15</v>
      </c>
      <c r="G107" s="5">
        <v>1</v>
      </c>
      <c r="H107" s="139"/>
      <c r="I107" s="10">
        <f t="shared" si="6"/>
        <v>0</v>
      </c>
    </row>
    <row r="108" spans="1:9">
      <c r="B108" s="27" t="s">
        <v>354</v>
      </c>
      <c r="C108" s="5" t="s">
        <v>111</v>
      </c>
      <c r="D108" s="15"/>
      <c r="E108" s="18" t="s">
        <v>135</v>
      </c>
      <c r="F108" s="5"/>
      <c r="G108" s="5">
        <v>1</v>
      </c>
      <c r="H108" s="139"/>
      <c r="I108" s="10">
        <f t="shared" si="6"/>
        <v>0</v>
      </c>
    </row>
    <row r="109" spans="1:9">
      <c r="B109" s="27" t="s">
        <v>354</v>
      </c>
      <c r="C109" s="5" t="s">
        <v>136</v>
      </c>
      <c r="D109" s="15"/>
      <c r="E109" s="18" t="s">
        <v>36</v>
      </c>
      <c r="F109" s="5"/>
      <c r="G109" s="5">
        <v>2</v>
      </c>
      <c r="H109" s="139"/>
      <c r="I109" s="10">
        <f t="shared" si="6"/>
        <v>0</v>
      </c>
    </row>
    <row r="110" spans="1:9">
      <c r="A110" s="43"/>
      <c r="B110" s="27" t="s">
        <v>354</v>
      </c>
      <c r="C110" s="5" t="s">
        <v>190</v>
      </c>
      <c r="D110" s="15"/>
      <c r="E110" s="18" t="s">
        <v>191</v>
      </c>
      <c r="F110" s="5" t="s">
        <v>16</v>
      </c>
      <c r="G110" s="5">
        <v>2</v>
      </c>
      <c r="H110" s="139"/>
      <c r="I110" s="10">
        <f t="shared" si="6"/>
        <v>0</v>
      </c>
    </row>
    <row r="111" spans="1:9">
      <c r="A111" s="44"/>
      <c r="B111" s="27" t="s">
        <v>354</v>
      </c>
      <c r="C111" s="5" t="s">
        <v>89</v>
      </c>
      <c r="D111" s="15"/>
      <c r="E111" s="18" t="s">
        <v>126</v>
      </c>
      <c r="F111" s="5"/>
      <c r="G111" s="5">
        <v>1</v>
      </c>
      <c r="H111" s="139"/>
      <c r="I111" s="10">
        <f t="shared" si="6"/>
        <v>0</v>
      </c>
    </row>
    <row r="112" spans="1:9" ht="15.75">
      <c r="B112" s="9" t="s">
        <v>192</v>
      </c>
      <c r="C112" s="9"/>
      <c r="D112" s="32"/>
      <c r="E112" s="29"/>
      <c r="F112" s="29"/>
      <c r="G112" s="1"/>
      <c r="H112" s="136"/>
      <c r="I112" s="2"/>
    </row>
    <row r="113" spans="1:9">
      <c r="B113" s="27" t="s">
        <v>354</v>
      </c>
      <c r="C113" s="5" t="s">
        <v>131</v>
      </c>
      <c r="D113" s="15"/>
      <c r="E113" s="18" t="s">
        <v>132</v>
      </c>
      <c r="F113" s="5" t="s">
        <v>37</v>
      </c>
      <c r="G113" s="5">
        <v>1</v>
      </c>
      <c r="H113" s="139"/>
      <c r="I113" s="10">
        <f t="shared" ref="I113:I118" si="7">G113*H113</f>
        <v>0</v>
      </c>
    </row>
    <row r="114" spans="1:9" ht="26.25">
      <c r="A114" s="43"/>
      <c r="B114" s="27" t="s">
        <v>354</v>
      </c>
      <c r="C114" s="5" t="s">
        <v>133</v>
      </c>
      <c r="D114" s="15"/>
      <c r="E114" s="18" t="s">
        <v>134</v>
      </c>
      <c r="F114" s="5" t="s">
        <v>15</v>
      </c>
      <c r="G114" s="5">
        <v>1</v>
      </c>
      <c r="H114" s="139"/>
      <c r="I114" s="10">
        <f t="shared" si="7"/>
        <v>0</v>
      </c>
    </row>
    <row r="115" spans="1:9">
      <c r="A115" s="44"/>
      <c r="B115" s="27" t="s">
        <v>354</v>
      </c>
      <c r="C115" s="5" t="s">
        <v>111</v>
      </c>
      <c r="D115" s="15"/>
      <c r="E115" s="18" t="s">
        <v>135</v>
      </c>
      <c r="F115" s="5"/>
      <c r="G115" s="5">
        <v>1</v>
      </c>
      <c r="H115" s="139"/>
      <c r="I115" s="10">
        <f t="shared" si="7"/>
        <v>0</v>
      </c>
    </row>
    <row r="116" spans="1:9">
      <c r="B116" s="27" t="s">
        <v>354</v>
      </c>
      <c r="C116" s="5" t="s">
        <v>136</v>
      </c>
      <c r="D116" s="15"/>
      <c r="E116" s="18" t="s">
        <v>36</v>
      </c>
      <c r="F116" s="5"/>
      <c r="G116" s="5">
        <v>2</v>
      </c>
      <c r="H116" s="139"/>
      <c r="I116" s="10">
        <f t="shared" si="7"/>
        <v>0</v>
      </c>
    </row>
    <row r="117" spans="1:9">
      <c r="B117" s="27" t="s">
        <v>354</v>
      </c>
      <c r="C117" s="5" t="s">
        <v>190</v>
      </c>
      <c r="D117" s="15"/>
      <c r="E117" s="18" t="s">
        <v>191</v>
      </c>
      <c r="F117" s="5" t="s">
        <v>16</v>
      </c>
      <c r="G117" s="5">
        <v>2</v>
      </c>
      <c r="H117" s="139"/>
      <c r="I117" s="10">
        <f t="shared" si="7"/>
        <v>0</v>
      </c>
    </row>
    <row r="118" spans="1:9">
      <c r="A118" s="43"/>
      <c r="B118" s="27" t="s">
        <v>354</v>
      </c>
      <c r="C118" s="5" t="s">
        <v>89</v>
      </c>
      <c r="D118" s="15"/>
      <c r="E118" s="18" t="s">
        <v>126</v>
      </c>
      <c r="F118" s="5"/>
      <c r="G118" s="5">
        <v>1</v>
      </c>
      <c r="H118" s="139"/>
      <c r="I118" s="10">
        <f t="shared" si="7"/>
        <v>0</v>
      </c>
    </row>
    <row r="119" spans="1:9" ht="15.75">
      <c r="A119" s="47"/>
      <c r="B119" s="9" t="s">
        <v>193</v>
      </c>
      <c r="C119" s="9"/>
      <c r="D119" s="32"/>
      <c r="E119" s="29"/>
      <c r="F119" s="29"/>
      <c r="G119" s="1"/>
      <c r="H119" s="136"/>
      <c r="I119" s="2"/>
    </row>
    <row r="120" spans="1:9">
      <c r="B120" s="27" t="s">
        <v>354</v>
      </c>
      <c r="C120" s="5" t="s">
        <v>131</v>
      </c>
      <c r="D120" s="15"/>
      <c r="E120" s="18" t="s">
        <v>132</v>
      </c>
      <c r="F120" s="5" t="s">
        <v>37</v>
      </c>
      <c r="G120" s="5">
        <v>1</v>
      </c>
      <c r="H120" s="139"/>
      <c r="I120" s="10">
        <f t="shared" ref="I120:I125" si="8">G120*H120</f>
        <v>0</v>
      </c>
    </row>
    <row r="121" spans="1:9" ht="26.25">
      <c r="B121" s="27" t="s">
        <v>354</v>
      </c>
      <c r="C121" s="5" t="s">
        <v>133</v>
      </c>
      <c r="D121" s="15"/>
      <c r="E121" s="18" t="s">
        <v>134</v>
      </c>
      <c r="F121" s="5" t="s">
        <v>15</v>
      </c>
      <c r="G121" s="5">
        <v>1</v>
      </c>
      <c r="H121" s="139"/>
      <c r="I121" s="10">
        <f t="shared" si="8"/>
        <v>0</v>
      </c>
    </row>
    <row r="122" spans="1:9">
      <c r="A122" s="43"/>
      <c r="B122" s="27" t="s">
        <v>354</v>
      </c>
      <c r="C122" s="5" t="s">
        <v>111</v>
      </c>
      <c r="D122" s="15"/>
      <c r="E122" s="18" t="s">
        <v>135</v>
      </c>
      <c r="F122" s="5"/>
      <c r="G122" s="5">
        <v>1</v>
      </c>
      <c r="H122" s="139"/>
      <c r="I122" s="10">
        <f t="shared" si="8"/>
        <v>0</v>
      </c>
    </row>
    <row r="123" spans="1:9">
      <c r="A123" s="44"/>
      <c r="B123" s="27" t="s">
        <v>354</v>
      </c>
      <c r="C123" s="5" t="s">
        <v>136</v>
      </c>
      <c r="D123" s="15"/>
      <c r="E123" s="18" t="s">
        <v>36</v>
      </c>
      <c r="F123" s="5"/>
      <c r="G123" s="5">
        <v>2</v>
      </c>
      <c r="H123" s="139"/>
      <c r="I123" s="10">
        <f t="shared" si="8"/>
        <v>0</v>
      </c>
    </row>
    <row r="124" spans="1:9">
      <c r="B124" s="27" t="s">
        <v>354</v>
      </c>
      <c r="C124" s="5" t="s">
        <v>190</v>
      </c>
      <c r="D124" s="15"/>
      <c r="E124" s="18" t="s">
        <v>191</v>
      </c>
      <c r="F124" s="5" t="s">
        <v>16</v>
      </c>
      <c r="G124" s="5">
        <v>2</v>
      </c>
      <c r="H124" s="139"/>
      <c r="I124" s="10">
        <f t="shared" si="8"/>
        <v>0</v>
      </c>
    </row>
    <row r="125" spans="1:9">
      <c r="B125" s="27" t="s">
        <v>354</v>
      </c>
      <c r="C125" s="5" t="s">
        <v>89</v>
      </c>
      <c r="D125" s="15"/>
      <c r="E125" s="18" t="s">
        <v>126</v>
      </c>
      <c r="F125" s="5"/>
      <c r="G125" s="5">
        <v>1</v>
      </c>
      <c r="H125" s="139"/>
      <c r="I125" s="10">
        <f t="shared" si="8"/>
        <v>0</v>
      </c>
    </row>
    <row r="126" spans="1:9" ht="15.75">
      <c r="A126" s="38"/>
      <c r="B126" s="9" t="s">
        <v>255</v>
      </c>
      <c r="C126" s="9"/>
      <c r="D126" s="32"/>
      <c r="E126" s="29"/>
      <c r="F126" s="29"/>
      <c r="G126" s="1"/>
      <c r="H126" s="136"/>
      <c r="I126" s="2"/>
    </row>
    <row r="127" spans="1:9">
      <c r="A127" s="44"/>
      <c r="B127" s="27" t="s">
        <v>354</v>
      </c>
      <c r="C127" s="5" t="s">
        <v>131</v>
      </c>
      <c r="D127" s="15"/>
      <c r="E127" s="18" t="s">
        <v>132</v>
      </c>
      <c r="F127" s="5" t="s">
        <v>37</v>
      </c>
      <c r="G127" s="5">
        <v>1</v>
      </c>
      <c r="H127" s="142"/>
      <c r="I127" s="10">
        <f t="shared" ref="I127:I133" si="9">G127*H127</f>
        <v>0</v>
      </c>
    </row>
    <row r="128" spans="1:9" ht="26.25">
      <c r="B128" s="27" t="s">
        <v>354</v>
      </c>
      <c r="C128" s="5" t="s">
        <v>133</v>
      </c>
      <c r="D128" s="15"/>
      <c r="E128" s="18" t="s">
        <v>134</v>
      </c>
      <c r="F128" s="5" t="s">
        <v>15</v>
      </c>
      <c r="G128" s="5">
        <v>1</v>
      </c>
      <c r="H128" s="142"/>
      <c r="I128" s="10">
        <f t="shared" si="9"/>
        <v>0</v>
      </c>
    </row>
    <row r="129" spans="1:9">
      <c r="B129" s="27" t="s">
        <v>354</v>
      </c>
      <c r="C129" s="5" t="s">
        <v>256</v>
      </c>
      <c r="D129" s="15"/>
      <c r="E129" s="18" t="s">
        <v>257</v>
      </c>
      <c r="F129" s="5" t="s">
        <v>14</v>
      </c>
      <c r="G129" s="5">
        <v>1</v>
      </c>
      <c r="H129" s="142"/>
      <c r="I129" s="10">
        <f t="shared" si="9"/>
        <v>0</v>
      </c>
    </row>
    <row r="130" spans="1:9">
      <c r="A130" s="43"/>
      <c r="B130" s="27" t="s">
        <v>354</v>
      </c>
      <c r="C130" s="5" t="s">
        <v>111</v>
      </c>
      <c r="D130" s="15"/>
      <c r="E130" s="18" t="s">
        <v>135</v>
      </c>
      <c r="F130" s="5"/>
      <c r="G130" s="5">
        <v>1</v>
      </c>
      <c r="H130" s="142"/>
      <c r="I130" s="10">
        <f t="shared" si="9"/>
        <v>0</v>
      </c>
    </row>
    <row r="131" spans="1:9">
      <c r="A131" s="44"/>
      <c r="B131" s="27" t="s">
        <v>354</v>
      </c>
      <c r="C131" s="5" t="s">
        <v>136</v>
      </c>
      <c r="D131" s="15"/>
      <c r="E131" s="18" t="s">
        <v>36</v>
      </c>
      <c r="F131" s="5"/>
      <c r="G131" s="5">
        <v>8</v>
      </c>
      <c r="H131" s="142"/>
      <c r="I131" s="10">
        <f t="shared" si="9"/>
        <v>0</v>
      </c>
    </row>
    <row r="132" spans="1:9">
      <c r="B132" s="27" t="s">
        <v>354</v>
      </c>
      <c r="C132" s="5" t="s">
        <v>190</v>
      </c>
      <c r="D132" s="15"/>
      <c r="E132" s="18" t="s">
        <v>191</v>
      </c>
      <c r="F132" s="5" t="s">
        <v>16</v>
      </c>
      <c r="G132" s="5">
        <v>2</v>
      </c>
      <c r="H132" s="139"/>
      <c r="I132" s="10">
        <f t="shared" si="9"/>
        <v>0</v>
      </c>
    </row>
    <row r="133" spans="1:9">
      <c r="B133" s="27" t="s">
        <v>354</v>
      </c>
      <c r="C133" s="5" t="s">
        <v>89</v>
      </c>
      <c r="D133" s="15"/>
      <c r="E133" s="18" t="s">
        <v>126</v>
      </c>
      <c r="F133" s="5"/>
      <c r="G133" s="5">
        <v>1</v>
      </c>
      <c r="H133" s="139"/>
      <c r="I133" s="10">
        <f t="shared" si="9"/>
        <v>0</v>
      </c>
    </row>
    <row r="134" spans="1:9" ht="15.75">
      <c r="A134" s="38"/>
      <c r="B134" s="9" t="s">
        <v>17</v>
      </c>
      <c r="C134" s="9"/>
      <c r="D134" s="32"/>
      <c r="E134" s="25"/>
      <c r="F134" s="25"/>
      <c r="G134" s="1"/>
      <c r="H134" s="141"/>
      <c r="I134" s="2"/>
    </row>
    <row r="135" spans="1:9">
      <c r="A135" s="44"/>
      <c r="B135" s="27" t="s">
        <v>354</v>
      </c>
      <c r="C135" s="5" t="s">
        <v>194</v>
      </c>
      <c r="D135" s="15"/>
      <c r="E135" s="18" t="s">
        <v>195</v>
      </c>
      <c r="F135" s="5" t="s">
        <v>196</v>
      </c>
      <c r="G135" s="5">
        <v>13</v>
      </c>
      <c r="H135" s="139"/>
      <c r="I135" s="10">
        <f t="shared" ref="I135:I145" si="10">G135*H135</f>
        <v>0</v>
      </c>
    </row>
    <row r="136" spans="1:9">
      <c r="B136" s="27" t="s">
        <v>354</v>
      </c>
      <c r="C136" s="5" t="s">
        <v>136</v>
      </c>
      <c r="D136" s="15"/>
      <c r="E136" s="18" t="s">
        <v>197</v>
      </c>
      <c r="F136" s="5"/>
      <c r="G136" s="33">
        <v>44</v>
      </c>
      <c r="H136" s="139"/>
      <c r="I136" s="10">
        <f t="shared" si="10"/>
        <v>0</v>
      </c>
    </row>
    <row r="137" spans="1:9">
      <c r="B137" s="27" t="s">
        <v>354</v>
      </c>
      <c r="C137" s="5" t="s">
        <v>198</v>
      </c>
      <c r="D137" s="15"/>
      <c r="E137" s="18" t="s">
        <v>199</v>
      </c>
      <c r="F137" s="5" t="s">
        <v>200</v>
      </c>
      <c r="G137" s="5">
        <v>1</v>
      </c>
      <c r="H137" s="139"/>
      <c r="I137" s="10">
        <f t="shared" si="10"/>
        <v>0</v>
      </c>
    </row>
    <row r="138" spans="1:9">
      <c r="A138" s="43"/>
      <c r="B138" s="27" t="s">
        <v>354</v>
      </c>
      <c r="C138" s="5" t="s">
        <v>139</v>
      </c>
      <c r="D138" s="15"/>
      <c r="E138" s="18" t="s">
        <v>140</v>
      </c>
      <c r="F138" s="5" t="s">
        <v>141</v>
      </c>
      <c r="G138" s="5">
        <v>2</v>
      </c>
      <c r="H138" s="139"/>
      <c r="I138" s="10">
        <f t="shared" si="10"/>
        <v>0</v>
      </c>
    </row>
    <row r="139" spans="1:9">
      <c r="A139" s="44"/>
      <c r="B139" s="27" t="s">
        <v>354</v>
      </c>
      <c r="C139" s="5" t="s">
        <v>40</v>
      </c>
      <c r="D139" s="15"/>
      <c r="E139" s="18" t="s">
        <v>201</v>
      </c>
      <c r="F139" s="5" t="s">
        <v>382</v>
      </c>
      <c r="G139" s="5">
        <v>1</v>
      </c>
      <c r="H139" s="139"/>
      <c r="I139" s="10">
        <f t="shared" si="10"/>
        <v>0</v>
      </c>
    </row>
    <row r="140" spans="1:9">
      <c r="B140" s="27" t="s">
        <v>354</v>
      </c>
      <c r="C140" s="5" t="s">
        <v>203</v>
      </c>
      <c r="D140" s="15"/>
      <c r="E140" s="18" t="s">
        <v>127</v>
      </c>
      <c r="F140" s="5" t="s">
        <v>246</v>
      </c>
      <c r="G140" s="5">
        <v>1</v>
      </c>
      <c r="H140" s="139"/>
      <c r="I140" s="10">
        <f t="shared" si="10"/>
        <v>0</v>
      </c>
    </row>
    <row r="141" spans="1:9">
      <c r="B141" s="27" t="s">
        <v>354</v>
      </c>
      <c r="C141" s="5" t="s">
        <v>204</v>
      </c>
      <c r="D141" s="15"/>
      <c r="E141" s="18" t="s">
        <v>122</v>
      </c>
      <c r="F141" s="5"/>
      <c r="G141" s="5">
        <v>1</v>
      </c>
      <c r="H141" s="139"/>
      <c r="I141" s="10">
        <f t="shared" si="10"/>
        <v>0</v>
      </c>
    </row>
    <row r="142" spans="1:9">
      <c r="A142" s="43"/>
      <c r="B142" s="27" t="s">
        <v>354</v>
      </c>
      <c r="C142" s="5" t="s">
        <v>205</v>
      </c>
      <c r="D142" s="15"/>
      <c r="E142" s="18" t="s">
        <v>129</v>
      </c>
      <c r="F142" s="5" t="s">
        <v>247</v>
      </c>
      <c r="G142" s="5">
        <v>1</v>
      </c>
      <c r="H142" s="139"/>
      <c r="I142" s="10">
        <f t="shared" si="10"/>
        <v>0</v>
      </c>
    </row>
    <row r="143" spans="1:9">
      <c r="A143" s="44"/>
      <c r="B143" s="27" t="s">
        <v>354</v>
      </c>
      <c r="C143" s="5" t="s">
        <v>206</v>
      </c>
      <c r="D143" s="15"/>
      <c r="E143" s="18" t="s">
        <v>125</v>
      </c>
      <c r="F143" s="5" t="s">
        <v>245</v>
      </c>
      <c r="G143" s="5">
        <v>1</v>
      </c>
      <c r="H143" s="139"/>
      <c r="I143" s="10">
        <f t="shared" si="10"/>
        <v>0</v>
      </c>
    </row>
    <row r="144" spans="1:9">
      <c r="B144" s="27" t="s">
        <v>354</v>
      </c>
      <c r="C144" s="5" t="s">
        <v>190</v>
      </c>
      <c r="D144" s="15"/>
      <c r="E144" s="18" t="s">
        <v>191</v>
      </c>
      <c r="F144" s="5" t="s">
        <v>16</v>
      </c>
      <c r="G144" s="5">
        <v>1</v>
      </c>
      <c r="H144" s="139"/>
      <c r="I144" s="10">
        <f t="shared" si="10"/>
        <v>0</v>
      </c>
    </row>
    <row r="145" spans="1:9">
      <c r="B145" s="27" t="s">
        <v>354</v>
      </c>
      <c r="C145" s="5" t="s">
        <v>233</v>
      </c>
      <c r="D145" s="15"/>
      <c r="E145" s="18" t="s">
        <v>239</v>
      </c>
      <c r="F145" s="5" t="s">
        <v>16</v>
      </c>
      <c r="G145" s="5">
        <v>6</v>
      </c>
      <c r="H145" s="139"/>
      <c r="I145" s="10">
        <f t="shared" si="10"/>
        <v>0</v>
      </c>
    </row>
    <row r="146" spans="1:9">
      <c r="A146" s="38"/>
      <c r="B146" s="49" t="s">
        <v>224</v>
      </c>
      <c r="C146" s="54"/>
      <c r="D146" s="55"/>
      <c r="E146" s="51"/>
      <c r="F146" s="49"/>
      <c r="G146" s="54"/>
      <c r="H146" s="143"/>
      <c r="I146" s="52"/>
    </row>
    <row r="147" spans="1:9" ht="15.75">
      <c r="A147" s="47"/>
      <c r="B147" s="9" t="s">
        <v>225</v>
      </c>
      <c r="C147" s="9"/>
      <c r="D147" s="32"/>
      <c r="E147" s="29"/>
      <c r="F147" s="29"/>
      <c r="G147" s="1"/>
      <c r="H147" s="136"/>
      <c r="I147" s="2"/>
    </row>
    <row r="148" spans="1:9">
      <c r="B148" s="27" t="s">
        <v>354</v>
      </c>
      <c r="C148" s="8" t="s">
        <v>108</v>
      </c>
      <c r="D148" s="14"/>
      <c r="E148" s="17" t="s">
        <v>115</v>
      </c>
      <c r="F148" s="8" t="s">
        <v>116</v>
      </c>
      <c r="G148" s="5">
        <v>1</v>
      </c>
      <c r="H148" s="139"/>
      <c r="I148" s="10">
        <f t="shared" ref="I148:I163" si="11">G148*H148</f>
        <v>0</v>
      </c>
    </row>
    <row r="149" spans="1:9">
      <c r="B149" s="27" t="s">
        <v>354</v>
      </c>
      <c r="C149" s="5" t="s">
        <v>109</v>
      </c>
      <c r="D149" s="15"/>
      <c r="E149" s="18" t="s">
        <v>114</v>
      </c>
      <c r="F149" s="5" t="s">
        <v>117</v>
      </c>
      <c r="G149" s="5">
        <v>1</v>
      </c>
      <c r="H149" s="139"/>
      <c r="I149" s="10">
        <f t="shared" si="11"/>
        <v>0</v>
      </c>
    </row>
    <row r="150" spans="1:9">
      <c r="A150" s="43"/>
      <c r="B150" s="27" t="s">
        <v>354</v>
      </c>
      <c r="C150" s="5" t="s">
        <v>110</v>
      </c>
      <c r="D150" s="15"/>
      <c r="E150" s="18" t="s">
        <v>113</v>
      </c>
      <c r="F150" s="5" t="s">
        <v>31</v>
      </c>
      <c r="G150" s="5">
        <v>1</v>
      </c>
      <c r="H150" s="139"/>
      <c r="I150" s="10">
        <f t="shared" si="11"/>
        <v>0</v>
      </c>
    </row>
    <row r="151" spans="1:9">
      <c r="A151" s="44"/>
      <c r="B151" s="27" t="s">
        <v>354</v>
      </c>
      <c r="C151" s="5" t="s">
        <v>111</v>
      </c>
      <c r="D151" s="15"/>
      <c r="E151" s="18" t="s">
        <v>112</v>
      </c>
      <c r="F151" s="5"/>
      <c r="G151" s="5">
        <v>1</v>
      </c>
      <c r="H151" s="139"/>
      <c r="I151" s="10">
        <f t="shared" si="11"/>
        <v>0</v>
      </c>
    </row>
    <row r="152" spans="1:9">
      <c r="B152" s="27" t="s">
        <v>354</v>
      </c>
      <c r="C152" s="8" t="s">
        <v>106</v>
      </c>
      <c r="D152" s="14"/>
      <c r="E152" s="17" t="s">
        <v>209</v>
      </c>
      <c r="F152" s="8" t="s">
        <v>208</v>
      </c>
      <c r="G152" s="5">
        <v>2</v>
      </c>
      <c r="H152" s="139"/>
      <c r="I152" s="10">
        <f t="shared" si="11"/>
        <v>0</v>
      </c>
    </row>
    <row r="153" spans="1:9">
      <c r="B153" s="27" t="s">
        <v>354</v>
      </c>
      <c r="C153" s="5" t="s">
        <v>107</v>
      </c>
      <c r="D153" s="15"/>
      <c r="E153" s="18" t="s">
        <v>210</v>
      </c>
      <c r="F153" s="5" t="s">
        <v>457</v>
      </c>
      <c r="G153" s="5">
        <v>2</v>
      </c>
      <c r="H153" s="139"/>
      <c r="I153" s="10">
        <f t="shared" si="11"/>
        <v>0</v>
      </c>
    </row>
    <row r="154" spans="1:9" ht="26.25">
      <c r="A154" s="43"/>
      <c r="B154" s="27" t="s">
        <v>354</v>
      </c>
      <c r="C154" s="5" t="s">
        <v>379</v>
      </c>
      <c r="D154" s="15"/>
      <c r="E154" s="18" t="s">
        <v>360</v>
      </c>
      <c r="F154" s="5" t="s">
        <v>359</v>
      </c>
      <c r="G154" s="5">
        <v>1</v>
      </c>
      <c r="H154" s="139"/>
      <c r="I154" s="10">
        <f t="shared" si="11"/>
        <v>0</v>
      </c>
    </row>
    <row r="155" spans="1:9">
      <c r="A155" s="44"/>
      <c r="B155" s="27" t="s">
        <v>354</v>
      </c>
      <c r="C155" s="5" t="s">
        <v>120</v>
      </c>
      <c r="D155" s="15"/>
      <c r="E155" s="18" t="s">
        <v>127</v>
      </c>
      <c r="F155" s="5" t="s">
        <v>432</v>
      </c>
      <c r="G155" s="5">
        <v>1</v>
      </c>
      <c r="H155" s="139"/>
      <c r="I155" s="10">
        <f t="shared" si="11"/>
        <v>0</v>
      </c>
    </row>
    <row r="156" spans="1:9">
      <c r="B156" s="27" t="s">
        <v>354</v>
      </c>
      <c r="C156" s="5" t="s">
        <v>121</v>
      </c>
      <c r="D156" s="15"/>
      <c r="E156" s="18" t="s">
        <v>122</v>
      </c>
      <c r="F156" s="5"/>
      <c r="G156" s="5">
        <v>1</v>
      </c>
      <c r="H156" s="139"/>
      <c r="I156" s="10">
        <f t="shared" si="11"/>
        <v>0</v>
      </c>
    </row>
    <row r="157" spans="1:9">
      <c r="B157" s="27" t="s">
        <v>354</v>
      </c>
      <c r="C157" s="5" t="s">
        <v>250</v>
      </c>
      <c r="D157" s="15"/>
      <c r="E157" s="18" t="s">
        <v>126</v>
      </c>
      <c r="F157" s="5"/>
      <c r="G157" s="5">
        <v>1</v>
      </c>
      <c r="H157" s="139"/>
      <c r="I157" s="10">
        <f t="shared" si="11"/>
        <v>0</v>
      </c>
    </row>
    <row r="158" spans="1:9">
      <c r="A158" s="43"/>
      <c r="B158" s="27" t="s">
        <v>354</v>
      </c>
      <c r="C158" s="5" t="s">
        <v>211</v>
      </c>
      <c r="D158" s="15"/>
      <c r="E158" s="18" t="s">
        <v>212</v>
      </c>
      <c r="F158" s="5" t="s">
        <v>213</v>
      </c>
      <c r="G158" s="5">
        <v>1</v>
      </c>
      <c r="H158" s="139"/>
      <c r="I158" s="10">
        <f t="shared" si="11"/>
        <v>0</v>
      </c>
    </row>
    <row r="159" spans="1:9">
      <c r="A159" s="44"/>
      <c r="B159" s="27" t="s">
        <v>354</v>
      </c>
      <c r="C159" s="5" t="s">
        <v>228</v>
      </c>
      <c r="D159" s="15"/>
      <c r="E159" s="18" t="s">
        <v>227</v>
      </c>
      <c r="F159" s="5" t="s">
        <v>226</v>
      </c>
      <c r="G159" s="5">
        <v>1</v>
      </c>
      <c r="H159" s="139"/>
      <c r="I159" s="10">
        <f t="shared" si="11"/>
        <v>0</v>
      </c>
    </row>
    <row r="160" spans="1:9">
      <c r="B160" s="27" t="s">
        <v>354</v>
      </c>
      <c r="C160" s="5" t="s">
        <v>20</v>
      </c>
      <c r="D160" s="15"/>
      <c r="E160" s="18" t="s">
        <v>229</v>
      </c>
      <c r="F160" s="5" t="s">
        <v>215</v>
      </c>
      <c r="G160" s="5">
        <v>1</v>
      </c>
      <c r="H160" s="139"/>
      <c r="I160" s="10">
        <f t="shared" si="11"/>
        <v>0</v>
      </c>
    </row>
    <row r="161" spans="1:9">
      <c r="A161" s="43"/>
      <c r="B161" s="27" t="s">
        <v>354</v>
      </c>
      <c r="C161" s="5" t="s">
        <v>273</v>
      </c>
      <c r="D161" s="15"/>
      <c r="E161" s="18" t="s">
        <v>231</v>
      </c>
      <c r="F161" s="5" t="s">
        <v>230</v>
      </c>
      <c r="G161" s="5">
        <v>2</v>
      </c>
      <c r="H161" s="139"/>
      <c r="I161" s="10">
        <f t="shared" si="11"/>
        <v>0</v>
      </c>
    </row>
    <row r="162" spans="1:9">
      <c r="A162" s="44"/>
      <c r="B162" s="27" t="s">
        <v>354</v>
      </c>
      <c r="C162" s="5" t="s">
        <v>258</v>
      </c>
      <c r="D162" s="15"/>
      <c r="E162" s="18" t="s">
        <v>259</v>
      </c>
      <c r="F162" s="5"/>
      <c r="G162" s="5">
        <v>1</v>
      </c>
      <c r="H162" s="139"/>
      <c r="I162" s="10">
        <f t="shared" si="11"/>
        <v>0</v>
      </c>
    </row>
    <row r="163" spans="1:9">
      <c r="B163" s="27" t="s">
        <v>354</v>
      </c>
      <c r="C163" s="5" t="s">
        <v>235</v>
      </c>
      <c r="D163" s="15"/>
      <c r="E163" s="18" t="s">
        <v>234</v>
      </c>
      <c r="F163" s="5" t="s">
        <v>30</v>
      </c>
      <c r="G163" s="5">
        <v>1</v>
      </c>
      <c r="H163" s="139"/>
      <c r="I163" s="10">
        <f t="shared" si="11"/>
        <v>0</v>
      </c>
    </row>
    <row r="164" spans="1:9" ht="15.75">
      <c r="B164" s="9" t="s">
        <v>232</v>
      </c>
      <c r="C164" s="9"/>
      <c r="D164" s="32"/>
      <c r="E164" s="46"/>
      <c r="F164" s="46"/>
      <c r="G164" s="48"/>
      <c r="H164" s="144"/>
      <c r="I164" s="2"/>
    </row>
    <row r="165" spans="1:9">
      <c r="A165" s="43"/>
      <c r="B165" s="27" t="s">
        <v>354</v>
      </c>
      <c r="C165" s="8" t="s">
        <v>108</v>
      </c>
      <c r="D165" s="14"/>
      <c r="E165" s="17" t="s">
        <v>115</v>
      </c>
      <c r="F165" s="5" t="s">
        <v>116</v>
      </c>
      <c r="G165" s="5">
        <v>1</v>
      </c>
      <c r="H165" s="139"/>
      <c r="I165" s="10">
        <f t="shared" ref="I165:I177" si="12">G165*H165</f>
        <v>0</v>
      </c>
    </row>
    <row r="166" spans="1:9">
      <c r="A166" s="44"/>
      <c r="B166" s="27" t="s">
        <v>354</v>
      </c>
      <c r="C166" s="5" t="s">
        <v>109</v>
      </c>
      <c r="D166" s="15"/>
      <c r="E166" s="18" t="s">
        <v>114</v>
      </c>
      <c r="F166" s="5" t="s">
        <v>117</v>
      </c>
      <c r="G166" s="5">
        <v>1</v>
      </c>
      <c r="H166" s="139"/>
      <c r="I166" s="10">
        <f t="shared" si="12"/>
        <v>0</v>
      </c>
    </row>
    <row r="167" spans="1:9">
      <c r="B167" s="27" t="s">
        <v>354</v>
      </c>
      <c r="C167" s="5" t="s">
        <v>110</v>
      </c>
      <c r="D167" s="15"/>
      <c r="E167" s="18" t="s">
        <v>113</v>
      </c>
      <c r="F167" s="5" t="s">
        <v>31</v>
      </c>
      <c r="G167" s="5">
        <v>1</v>
      </c>
      <c r="H167" s="139"/>
      <c r="I167" s="10">
        <f t="shared" si="12"/>
        <v>0</v>
      </c>
    </row>
    <row r="168" spans="1:9">
      <c r="B168" s="27" t="s">
        <v>354</v>
      </c>
      <c r="C168" s="5" t="s">
        <v>111</v>
      </c>
      <c r="D168" s="15"/>
      <c r="E168" s="18" t="s">
        <v>112</v>
      </c>
      <c r="F168" s="5"/>
      <c r="G168" s="5">
        <v>1</v>
      </c>
      <c r="H168" s="139"/>
      <c r="I168" s="10">
        <f t="shared" si="12"/>
        <v>0</v>
      </c>
    </row>
    <row r="169" spans="1:9">
      <c r="A169" s="43"/>
      <c r="B169" s="27" t="s">
        <v>354</v>
      </c>
      <c r="C169" s="8" t="s">
        <v>106</v>
      </c>
      <c r="D169" s="14"/>
      <c r="E169" s="17" t="s">
        <v>209</v>
      </c>
      <c r="F169" s="5" t="s">
        <v>208</v>
      </c>
      <c r="G169" s="5">
        <v>8</v>
      </c>
      <c r="H169" s="139"/>
      <c r="I169" s="10">
        <f t="shared" si="12"/>
        <v>0</v>
      </c>
    </row>
    <row r="170" spans="1:9">
      <c r="A170" s="44"/>
      <c r="B170" s="27" t="s">
        <v>354</v>
      </c>
      <c r="C170" s="5" t="s">
        <v>107</v>
      </c>
      <c r="D170" s="15"/>
      <c r="E170" s="18" t="s">
        <v>210</v>
      </c>
      <c r="F170" s="5" t="s">
        <v>457</v>
      </c>
      <c r="G170" s="5">
        <v>8</v>
      </c>
      <c r="H170" s="139"/>
      <c r="I170" s="10">
        <f t="shared" si="12"/>
        <v>0</v>
      </c>
    </row>
    <row r="171" spans="1:9" ht="26.25">
      <c r="B171" s="27" t="s">
        <v>354</v>
      </c>
      <c r="C171" s="5" t="s">
        <v>119</v>
      </c>
      <c r="D171" s="15"/>
      <c r="E171" s="18" t="s">
        <v>249</v>
      </c>
      <c r="F171" s="5" t="s">
        <v>248</v>
      </c>
      <c r="G171" s="5">
        <v>1</v>
      </c>
      <c r="H171" s="139"/>
      <c r="I171" s="10">
        <f t="shared" si="12"/>
        <v>0</v>
      </c>
    </row>
    <row r="172" spans="1:9">
      <c r="B172" s="27" t="s">
        <v>354</v>
      </c>
      <c r="C172" s="5" t="s">
        <v>120</v>
      </c>
      <c r="D172" s="15"/>
      <c r="E172" s="18" t="s">
        <v>127</v>
      </c>
      <c r="F172" s="5" t="s">
        <v>432</v>
      </c>
      <c r="G172" s="5">
        <v>1</v>
      </c>
      <c r="H172" s="139"/>
      <c r="I172" s="10">
        <f t="shared" si="12"/>
        <v>0</v>
      </c>
    </row>
    <row r="173" spans="1:9">
      <c r="A173" s="43"/>
      <c r="B173" s="27" t="s">
        <v>354</v>
      </c>
      <c r="C173" s="5" t="s">
        <v>121</v>
      </c>
      <c r="D173" s="15"/>
      <c r="E173" s="18" t="s">
        <v>122</v>
      </c>
      <c r="F173" s="5"/>
      <c r="G173" s="5">
        <v>1</v>
      </c>
      <c r="H173" s="139"/>
      <c r="I173" s="10">
        <f t="shared" si="12"/>
        <v>0</v>
      </c>
    </row>
    <row r="174" spans="1:9">
      <c r="A174" s="44"/>
      <c r="B174" s="27" t="s">
        <v>354</v>
      </c>
      <c r="C174" s="5" t="s">
        <v>250</v>
      </c>
      <c r="D174" s="15"/>
      <c r="E174" s="18" t="s">
        <v>126</v>
      </c>
      <c r="F174" s="5"/>
      <c r="G174" s="5">
        <v>1</v>
      </c>
      <c r="H174" s="139"/>
      <c r="I174" s="10">
        <f t="shared" si="12"/>
        <v>0</v>
      </c>
    </row>
    <row r="175" spans="1:9">
      <c r="B175" s="27" t="s">
        <v>354</v>
      </c>
      <c r="C175" s="5" t="s">
        <v>235</v>
      </c>
      <c r="D175" s="15"/>
      <c r="E175" s="18" t="s">
        <v>234</v>
      </c>
      <c r="F175" s="5" t="s">
        <v>30</v>
      </c>
      <c r="G175" s="5">
        <v>2</v>
      </c>
      <c r="H175" s="139"/>
      <c r="I175" s="10">
        <f t="shared" si="12"/>
        <v>0</v>
      </c>
    </row>
    <row r="176" spans="1:9">
      <c r="A176" s="43"/>
      <c r="B176" s="27" t="s">
        <v>354</v>
      </c>
      <c r="C176" s="5" t="s">
        <v>422</v>
      </c>
      <c r="D176" s="14"/>
      <c r="E176" s="18" t="s">
        <v>234</v>
      </c>
      <c r="F176" s="5" t="s">
        <v>423</v>
      </c>
      <c r="G176" s="5">
        <v>1</v>
      </c>
      <c r="H176" s="139"/>
      <c r="I176" s="10">
        <f t="shared" si="12"/>
        <v>0</v>
      </c>
    </row>
    <row r="177" spans="1:9">
      <c r="A177" s="44"/>
      <c r="B177" s="27" t="s">
        <v>354</v>
      </c>
      <c r="C177" s="5" t="s">
        <v>258</v>
      </c>
      <c r="D177" s="15"/>
      <c r="E177" s="18" t="s">
        <v>259</v>
      </c>
      <c r="F177" s="5"/>
      <c r="G177" s="5">
        <v>1</v>
      </c>
      <c r="H177" s="139"/>
      <c r="I177" s="10">
        <f t="shared" si="12"/>
        <v>0</v>
      </c>
    </row>
    <row r="178" spans="1:9">
      <c r="B178" s="27" t="s">
        <v>354</v>
      </c>
      <c r="C178" s="5" t="s">
        <v>364</v>
      </c>
      <c r="D178" s="15"/>
      <c r="E178" s="18" t="s">
        <v>365</v>
      </c>
      <c r="F178" s="5" t="s">
        <v>363</v>
      </c>
      <c r="G178" s="5">
        <v>3</v>
      </c>
      <c r="H178" s="139"/>
      <c r="I178" s="10">
        <f>H178*G178</f>
        <v>0</v>
      </c>
    </row>
    <row r="179" spans="1:9" ht="15.75">
      <c r="B179" s="9" t="s">
        <v>236</v>
      </c>
      <c r="C179" s="9"/>
      <c r="D179" s="32"/>
      <c r="E179" s="29"/>
      <c r="F179" s="29"/>
      <c r="G179" s="1"/>
      <c r="H179" s="136"/>
      <c r="I179" s="2"/>
    </row>
    <row r="180" spans="1:9">
      <c r="A180" s="43"/>
      <c r="B180" s="27" t="s">
        <v>354</v>
      </c>
      <c r="C180" s="8" t="s">
        <v>108</v>
      </c>
      <c r="D180" s="14"/>
      <c r="E180" s="17" t="s">
        <v>115</v>
      </c>
      <c r="F180" s="8" t="s">
        <v>116</v>
      </c>
      <c r="G180" s="5">
        <v>1</v>
      </c>
      <c r="H180" s="139"/>
      <c r="I180" s="10">
        <f t="shared" ref="I180:I192" si="13">G180*H180</f>
        <v>0</v>
      </c>
    </row>
    <row r="181" spans="1:9">
      <c r="A181" s="44"/>
      <c r="B181" s="27" t="s">
        <v>354</v>
      </c>
      <c r="C181" s="5" t="s">
        <v>109</v>
      </c>
      <c r="D181" s="15"/>
      <c r="E181" s="18" t="s">
        <v>114</v>
      </c>
      <c r="F181" s="5" t="s">
        <v>117</v>
      </c>
      <c r="G181" s="5">
        <v>1</v>
      </c>
      <c r="H181" s="139"/>
      <c r="I181" s="10">
        <f t="shared" si="13"/>
        <v>0</v>
      </c>
    </row>
    <row r="182" spans="1:9">
      <c r="B182" s="27" t="s">
        <v>354</v>
      </c>
      <c r="C182" s="5" t="s">
        <v>110</v>
      </c>
      <c r="D182" s="15"/>
      <c r="E182" s="18" t="s">
        <v>113</v>
      </c>
      <c r="F182" s="5" t="s">
        <v>31</v>
      </c>
      <c r="G182" s="5">
        <v>1</v>
      </c>
      <c r="H182" s="139"/>
      <c r="I182" s="10">
        <f t="shared" si="13"/>
        <v>0</v>
      </c>
    </row>
    <row r="183" spans="1:9">
      <c r="B183" s="27" t="s">
        <v>354</v>
      </c>
      <c r="C183" s="5" t="s">
        <v>111</v>
      </c>
      <c r="D183" s="15"/>
      <c r="E183" s="18" t="s">
        <v>112</v>
      </c>
      <c r="F183" s="5"/>
      <c r="G183" s="5">
        <v>1</v>
      </c>
      <c r="H183" s="139"/>
      <c r="I183" s="10">
        <f t="shared" si="13"/>
        <v>0</v>
      </c>
    </row>
    <row r="184" spans="1:9">
      <c r="A184" s="43"/>
      <c r="B184" s="27" t="s">
        <v>354</v>
      </c>
      <c r="C184" s="8" t="s">
        <v>106</v>
      </c>
      <c r="D184" s="14"/>
      <c r="E184" s="17" t="s">
        <v>209</v>
      </c>
      <c r="F184" s="8" t="s">
        <v>208</v>
      </c>
      <c r="G184" s="5">
        <v>10</v>
      </c>
      <c r="H184" s="139"/>
      <c r="I184" s="10">
        <f t="shared" si="13"/>
        <v>0</v>
      </c>
    </row>
    <row r="185" spans="1:9">
      <c r="A185" s="44"/>
      <c r="B185" s="27" t="s">
        <v>354</v>
      </c>
      <c r="C185" s="5" t="s">
        <v>107</v>
      </c>
      <c r="D185" s="15"/>
      <c r="E185" s="18" t="s">
        <v>210</v>
      </c>
      <c r="F185" s="5" t="s">
        <v>457</v>
      </c>
      <c r="G185" s="5">
        <v>10</v>
      </c>
      <c r="H185" s="139"/>
      <c r="I185" s="10">
        <f t="shared" si="13"/>
        <v>0</v>
      </c>
    </row>
    <row r="186" spans="1:9" ht="26.25">
      <c r="B186" s="27" t="s">
        <v>354</v>
      </c>
      <c r="C186" s="5" t="s">
        <v>119</v>
      </c>
      <c r="D186" s="15"/>
      <c r="E186" s="18" t="s">
        <v>249</v>
      </c>
      <c r="F186" s="5" t="s">
        <v>248</v>
      </c>
      <c r="G186" s="5">
        <v>1</v>
      </c>
      <c r="H186" s="139"/>
      <c r="I186" s="10">
        <f t="shared" si="13"/>
        <v>0</v>
      </c>
    </row>
    <row r="187" spans="1:9">
      <c r="B187" s="27" t="s">
        <v>354</v>
      </c>
      <c r="C187" s="5" t="s">
        <v>120</v>
      </c>
      <c r="D187" s="15"/>
      <c r="E187" s="18" t="s">
        <v>127</v>
      </c>
      <c r="F187" s="5" t="s">
        <v>432</v>
      </c>
      <c r="G187" s="5">
        <v>1</v>
      </c>
      <c r="H187" s="139"/>
      <c r="I187" s="10">
        <f t="shared" si="13"/>
        <v>0</v>
      </c>
    </row>
    <row r="188" spans="1:9">
      <c r="A188" s="43"/>
      <c r="B188" s="27" t="s">
        <v>354</v>
      </c>
      <c r="C188" s="5" t="s">
        <v>121</v>
      </c>
      <c r="D188" s="15"/>
      <c r="E188" s="18" t="s">
        <v>122</v>
      </c>
      <c r="F188" s="5"/>
      <c r="G188" s="5">
        <v>1</v>
      </c>
      <c r="H188" s="139"/>
      <c r="I188" s="10">
        <f t="shared" si="13"/>
        <v>0</v>
      </c>
    </row>
    <row r="189" spans="1:9">
      <c r="A189" s="44"/>
      <c r="B189" s="41" t="s">
        <v>354</v>
      </c>
      <c r="C189" s="5" t="s">
        <v>250</v>
      </c>
      <c r="D189" s="15"/>
      <c r="E189" s="18" t="s">
        <v>126</v>
      </c>
      <c r="F189" s="5"/>
      <c r="G189" s="5">
        <v>1</v>
      </c>
      <c r="H189" s="139"/>
      <c r="I189" s="10">
        <f t="shared" si="13"/>
        <v>0</v>
      </c>
    </row>
    <row r="190" spans="1:9">
      <c r="B190" s="27" t="s">
        <v>354</v>
      </c>
      <c r="C190" s="5" t="s">
        <v>235</v>
      </c>
      <c r="D190" s="15"/>
      <c r="E190" s="18" t="s">
        <v>234</v>
      </c>
      <c r="F190" s="5" t="s">
        <v>30</v>
      </c>
      <c r="G190" s="5">
        <v>2</v>
      </c>
      <c r="H190" s="139"/>
      <c r="I190" s="10">
        <f t="shared" si="13"/>
        <v>0</v>
      </c>
    </row>
    <row r="191" spans="1:9">
      <c r="A191" s="43"/>
      <c r="B191" s="27" t="s">
        <v>354</v>
      </c>
      <c r="C191" s="5" t="s">
        <v>422</v>
      </c>
      <c r="D191" s="14"/>
      <c r="E191" s="18" t="s">
        <v>234</v>
      </c>
      <c r="F191" s="5" t="s">
        <v>423</v>
      </c>
      <c r="G191" s="5">
        <v>1</v>
      </c>
      <c r="H191" s="139"/>
      <c r="I191" s="10">
        <f t="shared" si="13"/>
        <v>0</v>
      </c>
    </row>
    <row r="192" spans="1:9">
      <c r="A192" s="44"/>
      <c r="B192" s="27" t="s">
        <v>354</v>
      </c>
      <c r="C192" s="5" t="s">
        <v>258</v>
      </c>
      <c r="D192" s="15"/>
      <c r="E192" s="18" t="s">
        <v>259</v>
      </c>
      <c r="F192" s="5"/>
      <c r="G192" s="5">
        <v>1</v>
      </c>
      <c r="H192" s="139"/>
      <c r="I192" s="10">
        <f t="shared" si="13"/>
        <v>0</v>
      </c>
    </row>
    <row r="193" spans="1:9">
      <c r="B193" s="27" t="s">
        <v>354</v>
      </c>
      <c r="C193" s="5" t="s">
        <v>364</v>
      </c>
      <c r="D193" s="15"/>
      <c r="E193" s="18" t="s">
        <v>365</v>
      </c>
      <c r="F193" s="5" t="s">
        <v>363</v>
      </c>
      <c r="G193" s="5">
        <v>3</v>
      </c>
      <c r="H193" s="139"/>
      <c r="I193" s="10">
        <f>H193*G193</f>
        <v>0</v>
      </c>
    </row>
    <row r="194" spans="1:9" ht="15.75">
      <c r="B194" s="9" t="s">
        <v>237</v>
      </c>
      <c r="C194" s="9"/>
      <c r="D194" s="32"/>
      <c r="E194" s="29"/>
      <c r="F194" s="29"/>
      <c r="G194" s="1"/>
      <c r="H194" s="136"/>
      <c r="I194" s="2"/>
    </row>
    <row r="195" spans="1:9">
      <c r="A195" s="43"/>
      <c r="B195" s="27" t="s">
        <v>354</v>
      </c>
      <c r="C195" s="8" t="s">
        <v>108</v>
      </c>
      <c r="D195" s="14"/>
      <c r="E195" s="17" t="s">
        <v>115</v>
      </c>
      <c r="F195" s="8" t="s">
        <v>116</v>
      </c>
      <c r="G195" s="5">
        <v>1</v>
      </c>
      <c r="H195" s="139"/>
      <c r="I195" s="10">
        <f t="shared" ref="I195:I206" si="14">G195*H195</f>
        <v>0</v>
      </c>
    </row>
    <row r="196" spans="1:9">
      <c r="A196" s="44"/>
      <c r="B196" s="27" t="s">
        <v>354</v>
      </c>
      <c r="C196" s="5" t="s">
        <v>109</v>
      </c>
      <c r="D196" s="15"/>
      <c r="E196" s="18" t="s">
        <v>114</v>
      </c>
      <c r="F196" s="5" t="s">
        <v>117</v>
      </c>
      <c r="G196" s="5">
        <v>1</v>
      </c>
      <c r="H196" s="139"/>
      <c r="I196" s="10">
        <f t="shared" si="14"/>
        <v>0</v>
      </c>
    </row>
    <row r="197" spans="1:9">
      <c r="B197" s="27" t="s">
        <v>354</v>
      </c>
      <c r="C197" s="5" t="s">
        <v>110</v>
      </c>
      <c r="D197" s="15"/>
      <c r="E197" s="18" t="s">
        <v>113</v>
      </c>
      <c r="F197" s="5" t="s">
        <v>31</v>
      </c>
      <c r="G197" s="5">
        <v>1</v>
      </c>
      <c r="H197" s="139"/>
      <c r="I197" s="10">
        <f t="shared" si="14"/>
        <v>0</v>
      </c>
    </row>
    <row r="198" spans="1:9">
      <c r="B198" s="27" t="s">
        <v>354</v>
      </c>
      <c r="C198" s="5" t="s">
        <v>111</v>
      </c>
      <c r="D198" s="15"/>
      <c r="E198" s="18" t="s">
        <v>112</v>
      </c>
      <c r="F198" s="5"/>
      <c r="G198" s="5">
        <v>1</v>
      </c>
      <c r="H198" s="139"/>
      <c r="I198" s="10">
        <f t="shared" si="14"/>
        <v>0</v>
      </c>
    </row>
    <row r="199" spans="1:9">
      <c r="A199" s="43"/>
      <c r="B199" s="27" t="s">
        <v>354</v>
      </c>
      <c r="C199" s="8" t="s">
        <v>106</v>
      </c>
      <c r="D199" s="14"/>
      <c r="E199" s="17" t="s">
        <v>209</v>
      </c>
      <c r="F199" s="8" t="s">
        <v>208</v>
      </c>
      <c r="G199" s="5">
        <v>10</v>
      </c>
      <c r="H199" s="139"/>
      <c r="I199" s="10">
        <f t="shared" si="14"/>
        <v>0</v>
      </c>
    </row>
    <row r="200" spans="1:9">
      <c r="A200" s="44"/>
      <c r="B200" s="27" t="s">
        <v>354</v>
      </c>
      <c r="C200" s="5" t="s">
        <v>107</v>
      </c>
      <c r="D200" s="15"/>
      <c r="E200" s="18" t="s">
        <v>210</v>
      </c>
      <c r="F200" s="5" t="s">
        <v>457</v>
      </c>
      <c r="G200" s="5">
        <v>10</v>
      </c>
      <c r="H200" s="139"/>
      <c r="I200" s="10">
        <f t="shared" si="14"/>
        <v>0</v>
      </c>
    </row>
    <row r="201" spans="1:9" ht="26.25">
      <c r="B201" s="27" t="s">
        <v>354</v>
      </c>
      <c r="C201" s="5" t="s">
        <v>119</v>
      </c>
      <c r="D201" s="15"/>
      <c r="E201" s="18" t="s">
        <v>249</v>
      </c>
      <c r="F201" s="5" t="s">
        <v>248</v>
      </c>
      <c r="G201" s="5">
        <v>1</v>
      </c>
      <c r="H201" s="139"/>
      <c r="I201" s="10">
        <f t="shared" si="14"/>
        <v>0</v>
      </c>
    </row>
    <row r="202" spans="1:9">
      <c r="B202" s="27" t="s">
        <v>354</v>
      </c>
      <c r="C202" s="5" t="s">
        <v>120</v>
      </c>
      <c r="D202" s="15"/>
      <c r="E202" s="18" t="s">
        <v>127</v>
      </c>
      <c r="F202" s="5" t="s">
        <v>432</v>
      </c>
      <c r="G202" s="5">
        <v>1</v>
      </c>
      <c r="H202" s="139"/>
      <c r="I202" s="10">
        <f t="shared" si="14"/>
        <v>0</v>
      </c>
    </row>
    <row r="203" spans="1:9">
      <c r="A203" s="43"/>
      <c r="B203" s="27" t="s">
        <v>354</v>
      </c>
      <c r="C203" s="5" t="s">
        <v>121</v>
      </c>
      <c r="D203" s="15"/>
      <c r="E203" s="18" t="s">
        <v>122</v>
      </c>
      <c r="F203" s="5"/>
      <c r="G203" s="5">
        <v>1</v>
      </c>
      <c r="H203" s="139"/>
      <c r="I203" s="10">
        <f t="shared" si="14"/>
        <v>0</v>
      </c>
    </row>
    <row r="204" spans="1:9">
      <c r="A204" s="44"/>
      <c r="B204" s="27" t="s">
        <v>354</v>
      </c>
      <c r="C204" s="5" t="s">
        <v>250</v>
      </c>
      <c r="D204" s="15"/>
      <c r="E204" s="18" t="s">
        <v>126</v>
      </c>
      <c r="F204" s="5"/>
      <c r="G204" s="5">
        <v>1</v>
      </c>
      <c r="H204" s="139"/>
      <c r="I204" s="10">
        <f t="shared" si="14"/>
        <v>0</v>
      </c>
    </row>
    <row r="205" spans="1:9">
      <c r="B205" s="27" t="s">
        <v>354</v>
      </c>
      <c r="C205" s="5" t="s">
        <v>235</v>
      </c>
      <c r="D205" s="15"/>
      <c r="E205" s="18" t="s">
        <v>234</v>
      </c>
      <c r="F205" s="5" t="s">
        <v>30</v>
      </c>
      <c r="G205" s="5">
        <v>3</v>
      </c>
      <c r="H205" s="139"/>
      <c r="I205" s="10">
        <f t="shared" si="14"/>
        <v>0</v>
      </c>
    </row>
    <row r="206" spans="1:9">
      <c r="A206" s="43"/>
      <c r="B206" s="27" t="s">
        <v>354</v>
      </c>
      <c r="C206" s="5" t="s">
        <v>258</v>
      </c>
      <c r="D206" s="15"/>
      <c r="E206" s="18" t="s">
        <v>259</v>
      </c>
      <c r="F206" s="5"/>
      <c r="G206" s="5">
        <v>1</v>
      </c>
      <c r="H206" s="139"/>
      <c r="I206" s="10">
        <f t="shared" si="14"/>
        <v>0</v>
      </c>
    </row>
    <row r="207" spans="1:9">
      <c r="A207" s="44"/>
      <c r="B207" s="27" t="s">
        <v>354</v>
      </c>
      <c r="C207" s="5" t="s">
        <v>364</v>
      </c>
      <c r="D207" s="15"/>
      <c r="E207" s="18" t="s">
        <v>365</v>
      </c>
      <c r="F207" s="5" t="s">
        <v>363</v>
      </c>
      <c r="G207" s="5">
        <v>2</v>
      </c>
      <c r="H207" s="139"/>
      <c r="I207" s="10">
        <f>H207*G207</f>
        <v>0</v>
      </c>
    </row>
    <row r="208" spans="1:9" ht="15.75">
      <c r="B208" s="9" t="s">
        <v>238</v>
      </c>
      <c r="C208" s="9"/>
      <c r="D208" s="32"/>
      <c r="E208" s="29"/>
      <c r="F208" s="29"/>
      <c r="G208" s="1"/>
      <c r="H208" s="136"/>
      <c r="I208" s="2"/>
    </row>
    <row r="209" spans="1:9">
      <c r="B209" s="27" t="s">
        <v>354</v>
      </c>
      <c r="C209" s="8" t="s">
        <v>241</v>
      </c>
      <c r="D209" s="14"/>
      <c r="E209" s="17" t="s">
        <v>240</v>
      </c>
      <c r="F209" s="8" t="s">
        <v>380</v>
      </c>
      <c r="G209" s="5">
        <v>1</v>
      </c>
      <c r="H209" s="139"/>
      <c r="I209" s="10">
        <f>G209*H209</f>
        <v>0</v>
      </c>
    </row>
    <row r="210" spans="1:9">
      <c r="B210" s="27" t="s">
        <v>354</v>
      </c>
      <c r="C210" s="5" t="s">
        <v>242</v>
      </c>
      <c r="D210" s="15"/>
      <c r="E210" s="18" t="s">
        <v>243</v>
      </c>
      <c r="F210" s="5" t="s">
        <v>381</v>
      </c>
      <c r="G210" s="5">
        <v>1</v>
      </c>
      <c r="H210" s="139"/>
      <c r="I210" s="10">
        <f>G210*H210</f>
        <v>0</v>
      </c>
    </row>
    <row r="211" spans="1:9">
      <c r="A211" s="38"/>
    </row>
    <row r="212" spans="1:9">
      <c r="A212" s="38"/>
      <c r="I212" s="7"/>
    </row>
    <row r="213" spans="1:9" ht="16.5">
      <c r="B213" s="57"/>
      <c r="C213" s="57"/>
      <c r="D213" s="58"/>
      <c r="E213" s="59"/>
      <c r="F213" s="60" t="s">
        <v>476</v>
      </c>
      <c r="G213" s="57"/>
      <c r="H213" s="146" t="s">
        <v>477</v>
      </c>
      <c r="I213" s="61">
        <f>SUM(I5:I212)</f>
        <v>0</v>
      </c>
    </row>
    <row r="214" spans="1:9">
      <c r="I214" s="34"/>
    </row>
  </sheetData>
  <sheetProtection password="E733" sheet="1" objects="1" scenarios="1"/>
  <pageMargins left="0.7" right="0.7" top="0.75" bottom="0.75" header="0.3" footer="0.3"/>
  <pageSetup paperSize="9" orientation="portrait" r:id="rId1"/>
  <headerFooter>
    <oddHeader>&amp;C&amp;"Arial Narrow,Navadno"&amp;8OŠMK_načrt notranje opreme</oddHeader>
    <oddFooter>Stran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AB8BD5-00BC-4D86-8A3F-4F1517D768C1}">
  <dimension ref="A1:P482"/>
  <sheetViews>
    <sheetView zoomScaleNormal="100" workbookViewId="0">
      <selection activeCell="E30" sqref="E30"/>
    </sheetView>
  </sheetViews>
  <sheetFormatPr defaultRowHeight="15"/>
  <cols>
    <col min="1" max="1" width="5.42578125" style="93" customWidth="1"/>
    <col min="2" max="2" width="4" style="93" bestFit="1" customWidth="1"/>
    <col min="3" max="3" width="12.42578125" style="93" bestFit="1" customWidth="1"/>
    <col min="4" max="4" width="12.42578125" style="106" bestFit="1" customWidth="1"/>
    <col min="5" max="5" width="58.85546875" style="129" bestFit="1" customWidth="1"/>
    <col min="6" max="6" width="17.28515625" style="93" bestFit="1" customWidth="1"/>
    <col min="7" max="8" width="9.140625" style="93"/>
    <col min="9" max="16384" width="9.140625" style="69"/>
  </cols>
  <sheetData>
    <row r="1" spans="1:8" ht="18.75">
      <c r="A1" s="69"/>
      <c r="B1" s="70"/>
      <c r="C1" s="71" t="s">
        <v>385</v>
      </c>
      <c r="D1" s="72"/>
      <c r="E1" s="70"/>
      <c r="F1" s="69"/>
      <c r="G1" s="69"/>
      <c r="H1" s="69"/>
    </row>
    <row r="2" spans="1:8" ht="7.5" customHeight="1">
      <c r="A2" s="69"/>
      <c r="B2" s="70"/>
      <c r="C2" s="71"/>
      <c r="D2" s="72"/>
      <c r="E2" s="70"/>
      <c r="F2" s="69"/>
      <c r="G2" s="69"/>
      <c r="H2" s="69"/>
    </row>
    <row r="3" spans="1:8" ht="15.75">
      <c r="A3" s="69"/>
      <c r="B3" s="70"/>
      <c r="C3" s="70" t="s">
        <v>386</v>
      </c>
      <c r="D3" s="72"/>
      <c r="E3" s="70"/>
      <c r="F3" s="69"/>
      <c r="G3" s="69"/>
      <c r="H3" s="69"/>
    </row>
    <row r="4" spans="1:8" ht="16.5" customHeight="1">
      <c r="A4" s="69"/>
      <c r="B4" s="72"/>
      <c r="C4" s="72" t="s">
        <v>387</v>
      </c>
      <c r="D4" s="72"/>
      <c r="E4" s="72"/>
      <c r="F4" s="69"/>
      <c r="G4" s="69"/>
      <c r="H4" s="69"/>
    </row>
    <row r="5" spans="1:8">
      <c r="A5" s="69"/>
      <c r="B5" s="72"/>
      <c r="C5" s="161" t="s">
        <v>388</v>
      </c>
      <c r="D5" s="161"/>
      <c r="E5" s="161"/>
      <c r="F5" s="161"/>
      <c r="G5" s="161"/>
      <c r="H5" s="161"/>
    </row>
    <row r="6" spans="1:8" ht="7.5" customHeight="1">
      <c r="A6" s="69"/>
      <c r="B6" s="72"/>
      <c r="C6" s="73"/>
      <c r="D6" s="72"/>
      <c r="E6" s="73"/>
      <c r="F6" s="69"/>
      <c r="G6" s="69"/>
      <c r="H6" s="69"/>
    </row>
    <row r="7" spans="1:8">
      <c r="A7" s="69"/>
      <c r="B7" s="72"/>
      <c r="C7" s="162" t="s">
        <v>389</v>
      </c>
      <c r="D7" s="162"/>
      <c r="E7" s="162"/>
      <c r="F7" s="162"/>
      <c r="G7" s="162"/>
      <c r="H7" s="162"/>
    </row>
    <row r="8" spans="1:8" ht="7.5" customHeight="1">
      <c r="A8" s="69"/>
      <c r="B8" s="72"/>
      <c r="C8" s="73"/>
      <c r="D8" s="72"/>
      <c r="E8" s="73"/>
      <c r="F8" s="69"/>
      <c r="G8" s="69"/>
      <c r="H8" s="69"/>
    </row>
    <row r="9" spans="1:8" ht="30.75" customHeight="1">
      <c r="A9" s="69"/>
      <c r="B9" s="72"/>
      <c r="C9" s="160" t="s">
        <v>390</v>
      </c>
      <c r="D9" s="160"/>
      <c r="E9" s="160"/>
      <c r="F9" s="160"/>
      <c r="G9" s="160"/>
      <c r="H9" s="160"/>
    </row>
    <row r="10" spans="1:8" ht="7.5" customHeight="1">
      <c r="A10" s="69"/>
      <c r="B10" s="72"/>
      <c r="C10" s="73"/>
      <c r="D10" s="72"/>
      <c r="E10" s="73"/>
      <c r="F10" s="69"/>
      <c r="G10" s="69"/>
      <c r="H10" s="69"/>
    </row>
    <row r="11" spans="1:8">
      <c r="A11" s="69"/>
      <c r="B11" s="72"/>
      <c r="C11" s="163" t="s">
        <v>391</v>
      </c>
      <c r="D11" s="163"/>
      <c r="E11" s="163"/>
      <c r="F11" s="163"/>
      <c r="G11" s="163"/>
      <c r="H11" s="163"/>
    </row>
    <row r="12" spans="1:8" ht="7.5" customHeight="1">
      <c r="A12" s="69"/>
      <c r="B12" s="72"/>
      <c r="C12" s="73"/>
      <c r="D12" s="72"/>
      <c r="E12" s="73"/>
      <c r="F12" s="74"/>
      <c r="G12" s="69"/>
      <c r="H12" s="69"/>
    </row>
    <row r="13" spans="1:8">
      <c r="A13" s="69"/>
      <c r="B13" s="72"/>
      <c r="C13" s="161" t="s">
        <v>392</v>
      </c>
      <c r="D13" s="161"/>
      <c r="E13" s="161"/>
      <c r="F13" s="161"/>
      <c r="G13" s="161"/>
      <c r="H13" s="161"/>
    </row>
    <row r="14" spans="1:8" ht="7.5" customHeight="1">
      <c r="A14" s="69"/>
      <c r="B14" s="72"/>
      <c r="C14" s="73"/>
      <c r="D14" s="72"/>
      <c r="E14" s="73"/>
      <c r="F14" s="74"/>
      <c r="G14" s="69"/>
      <c r="H14" s="69"/>
    </row>
    <row r="15" spans="1:8">
      <c r="A15" s="69"/>
      <c r="B15" s="72"/>
      <c r="C15" s="163" t="s">
        <v>393</v>
      </c>
      <c r="D15" s="163"/>
      <c r="E15" s="163"/>
      <c r="F15" s="163"/>
      <c r="G15" s="163"/>
      <c r="H15" s="163"/>
    </row>
    <row r="16" spans="1:8" ht="7.5" customHeight="1">
      <c r="A16" s="69"/>
      <c r="B16" s="72"/>
      <c r="C16" s="75"/>
      <c r="D16" s="72"/>
      <c r="E16" s="75"/>
      <c r="F16" s="74"/>
      <c r="G16" s="69"/>
      <c r="H16" s="69"/>
    </row>
    <row r="17" spans="1:8" ht="28.5" customHeight="1">
      <c r="A17" s="69"/>
      <c r="B17" s="72"/>
      <c r="C17" s="160" t="s">
        <v>487</v>
      </c>
      <c r="D17" s="160"/>
      <c r="E17" s="160"/>
      <c r="F17" s="160"/>
      <c r="G17" s="160"/>
      <c r="H17" s="160"/>
    </row>
    <row r="18" spans="1:8" ht="6" customHeight="1">
      <c r="A18" s="69"/>
      <c r="B18" s="72"/>
      <c r="C18" s="77"/>
      <c r="D18" s="72"/>
      <c r="E18" s="77"/>
      <c r="F18" s="74"/>
      <c r="G18" s="69"/>
      <c r="H18" s="69"/>
    </row>
    <row r="19" spans="1:8" ht="27.75" customHeight="1">
      <c r="A19" s="69"/>
      <c r="B19" s="72"/>
      <c r="C19" s="160" t="s">
        <v>488</v>
      </c>
      <c r="D19" s="160"/>
      <c r="E19" s="160"/>
      <c r="F19" s="160"/>
      <c r="G19" s="160"/>
      <c r="H19" s="160"/>
    </row>
    <row r="20" spans="1:8" ht="7.5" customHeight="1">
      <c r="A20" s="69"/>
      <c r="B20" s="72"/>
      <c r="C20" s="72"/>
      <c r="D20" s="72"/>
      <c r="E20" s="78"/>
      <c r="F20" s="74"/>
      <c r="G20" s="69"/>
      <c r="H20" s="69"/>
    </row>
    <row r="21" spans="1:8" ht="18" customHeight="1">
      <c r="A21" s="69"/>
      <c r="B21" s="72"/>
      <c r="C21" s="76"/>
      <c r="D21" s="76"/>
      <c r="E21" s="76"/>
      <c r="F21" s="76"/>
      <c r="G21" s="76"/>
      <c r="H21" s="76"/>
    </row>
    <row r="22" spans="1:8" ht="7.5" customHeight="1">
      <c r="A22" s="69"/>
      <c r="B22" s="72"/>
      <c r="C22" s="72"/>
      <c r="D22" s="72"/>
      <c r="E22" s="78"/>
      <c r="F22" s="74"/>
      <c r="G22" s="69"/>
      <c r="H22" s="69"/>
    </row>
    <row r="23" spans="1:8" ht="15" customHeight="1">
      <c r="A23" s="69"/>
      <c r="B23" s="72"/>
      <c r="C23" s="79" t="s">
        <v>394</v>
      </c>
      <c r="D23" s="72"/>
      <c r="E23" s="69"/>
      <c r="F23" s="74"/>
      <c r="G23" s="69"/>
      <c r="H23" s="69"/>
    </row>
    <row r="24" spans="1:8">
      <c r="A24" s="69"/>
      <c r="B24" s="72"/>
      <c r="C24" s="80" t="s">
        <v>395</v>
      </c>
      <c r="D24" s="72"/>
      <c r="E24" s="69"/>
      <c r="F24" s="74"/>
      <c r="G24" s="69"/>
      <c r="H24" s="69"/>
    </row>
    <row r="25" spans="1:8">
      <c r="A25" s="69"/>
      <c r="B25" s="72"/>
      <c r="C25" s="80" t="s">
        <v>396</v>
      </c>
      <c r="D25" s="72"/>
      <c r="E25" s="69"/>
      <c r="F25" s="74"/>
      <c r="G25" s="69"/>
      <c r="H25" s="69"/>
    </row>
    <row r="26" spans="1:8">
      <c r="A26" s="69"/>
      <c r="B26" s="72"/>
      <c r="C26" s="80" t="s">
        <v>397</v>
      </c>
      <c r="D26" s="72"/>
      <c r="E26" s="69"/>
      <c r="F26" s="74"/>
      <c r="G26" s="69"/>
      <c r="H26" s="69"/>
    </row>
    <row r="27" spans="1:8">
      <c r="A27" s="69"/>
      <c r="B27" s="72"/>
      <c r="C27" s="80" t="s">
        <v>398</v>
      </c>
      <c r="D27" s="72"/>
      <c r="E27" s="69"/>
      <c r="F27" s="74"/>
      <c r="G27" s="69"/>
      <c r="H27" s="69"/>
    </row>
    <row r="28" spans="1:8">
      <c r="A28" s="69"/>
      <c r="B28" s="72"/>
      <c r="C28" s="80" t="s">
        <v>399</v>
      </c>
      <c r="D28" s="72"/>
      <c r="E28" s="69"/>
      <c r="F28" s="74"/>
      <c r="G28" s="69"/>
      <c r="H28" s="69"/>
    </row>
    <row r="29" spans="1:8" ht="15" customHeight="1">
      <c r="A29" s="69"/>
      <c r="B29" s="72"/>
      <c r="C29" s="80" t="s">
        <v>400</v>
      </c>
      <c r="D29" s="72"/>
      <c r="E29" s="69"/>
      <c r="F29" s="74"/>
      <c r="G29" s="69"/>
      <c r="H29" s="69"/>
    </row>
    <row r="30" spans="1:8" ht="15" customHeight="1">
      <c r="A30" s="69"/>
      <c r="B30" s="72"/>
      <c r="C30" s="80" t="s">
        <v>401</v>
      </c>
      <c r="D30" s="72"/>
      <c r="E30" s="69"/>
      <c r="F30" s="74"/>
      <c r="G30" s="69"/>
      <c r="H30" s="69"/>
    </row>
    <row r="31" spans="1:8" ht="15" customHeight="1">
      <c r="A31" s="69"/>
      <c r="B31" s="72"/>
      <c r="C31" s="81" t="s">
        <v>402</v>
      </c>
      <c r="D31" s="72"/>
      <c r="E31" s="69"/>
      <c r="F31" s="74"/>
      <c r="G31" s="69"/>
      <c r="H31" s="69"/>
    </row>
    <row r="32" spans="1:8" ht="7.5" customHeight="1">
      <c r="A32" s="69"/>
      <c r="B32" s="72"/>
      <c r="C32" s="72"/>
      <c r="D32" s="72"/>
      <c r="E32" s="81"/>
      <c r="F32" s="74"/>
      <c r="G32" s="69"/>
      <c r="H32" s="69"/>
    </row>
    <row r="33" spans="1:8" ht="15" customHeight="1">
      <c r="A33" s="69"/>
      <c r="B33" s="72"/>
      <c r="C33" s="82" t="s">
        <v>403</v>
      </c>
      <c r="D33" s="72"/>
      <c r="E33" s="83"/>
      <c r="F33" s="74"/>
      <c r="G33" s="69"/>
      <c r="H33" s="69"/>
    </row>
    <row r="34" spans="1:8" ht="15" customHeight="1">
      <c r="A34" s="69"/>
      <c r="B34" s="72"/>
      <c r="C34" s="84" t="s">
        <v>404</v>
      </c>
      <c r="D34" s="72"/>
      <c r="E34" s="84"/>
      <c r="F34" s="74"/>
      <c r="G34" s="69"/>
      <c r="H34" s="69"/>
    </row>
    <row r="35" spans="1:8" ht="15" customHeight="1">
      <c r="A35" s="69"/>
      <c r="B35" s="72"/>
      <c r="C35" s="84" t="s">
        <v>405</v>
      </c>
      <c r="D35" s="72"/>
      <c r="E35" s="84"/>
      <c r="F35" s="74"/>
      <c r="G35" s="69"/>
      <c r="H35" s="69"/>
    </row>
    <row r="36" spans="1:8" ht="15" customHeight="1">
      <c r="A36" s="69"/>
      <c r="B36" s="72"/>
      <c r="C36" s="84" t="s">
        <v>406</v>
      </c>
      <c r="D36" s="72"/>
      <c r="E36" s="84"/>
      <c r="F36" s="74"/>
      <c r="G36" s="69"/>
      <c r="H36" s="69"/>
    </row>
    <row r="37" spans="1:8" ht="15" customHeight="1">
      <c r="A37" s="69"/>
      <c r="B37" s="72"/>
      <c r="C37" s="84" t="s">
        <v>407</v>
      </c>
      <c r="D37" s="72"/>
      <c r="E37" s="84"/>
      <c r="F37" s="74"/>
      <c r="G37" s="69"/>
      <c r="H37" s="69"/>
    </row>
    <row r="38" spans="1:8" ht="15" customHeight="1">
      <c r="A38" s="69"/>
      <c r="B38" s="72"/>
      <c r="C38" s="84" t="s">
        <v>408</v>
      </c>
      <c r="D38" s="72"/>
      <c r="E38" s="84"/>
      <c r="F38" s="74"/>
      <c r="G38" s="69"/>
      <c r="H38" s="69"/>
    </row>
    <row r="39" spans="1:8" ht="15" customHeight="1">
      <c r="A39" s="69"/>
      <c r="B39" s="72"/>
      <c r="C39" s="84" t="s">
        <v>409</v>
      </c>
      <c r="D39" s="72"/>
      <c r="E39" s="84"/>
      <c r="F39" s="74"/>
      <c r="G39" s="69"/>
      <c r="H39" s="69"/>
    </row>
    <row r="40" spans="1:8" ht="15" customHeight="1">
      <c r="A40" s="69"/>
      <c r="B40" s="72"/>
      <c r="C40" s="84" t="s">
        <v>410</v>
      </c>
      <c r="D40" s="72"/>
      <c r="E40" s="84"/>
      <c r="F40" s="74"/>
      <c r="G40" s="69"/>
      <c r="H40" s="69"/>
    </row>
    <row r="41" spans="1:8" ht="15" customHeight="1">
      <c r="A41" s="69"/>
      <c r="B41" s="72"/>
      <c r="C41" s="84" t="s">
        <v>411</v>
      </c>
      <c r="D41" s="72"/>
      <c r="E41" s="84"/>
      <c r="F41" s="74"/>
      <c r="G41" s="69"/>
      <c r="H41" s="69"/>
    </row>
    <row r="42" spans="1:8" ht="15" customHeight="1">
      <c r="A42" s="69"/>
      <c r="B42" s="72"/>
      <c r="C42" s="84" t="s">
        <v>412</v>
      </c>
      <c r="D42" s="72"/>
      <c r="E42" s="84"/>
      <c r="F42" s="74"/>
      <c r="G42" s="69"/>
      <c r="H42" s="69"/>
    </row>
    <row r="43" spans="1:8" ht="15" customHeight="1">
      <c r="A43" s="69"/>
      <c r="B43" s="72"/>
      <c r="C43" s="84"/>
      <c r="D43" s="72"/>
      <c r="E43" s="84"/>
      <c r="F43" s="74"/>
      <c r="G43" s="69"/>
      <c r="H43" s="69"/>
    </row>
    <row r="44" spans="1:8" ht="15.75">
      <c r="A44" s="69"/>
      <c r="B44" s="70"/>
      <c r="C44" s="70"/>
      <c r="D44" s="72"/>
      <c r="E44" s="70"/>
      <c r="F44" s="74"/>
      <c r="G44" s="69"/>
      <c r="H44" s="69"/>
    </row>
    <row r="45" spans="1:8">
      <c r="A45" s="69"/>
      <c r="B45" s="69"/>
      <c r="C45" s="69"/>
      <c r="D45" s="69"/>
      <c r="E45" s="69"/>
      <c r="F45" s="69"/>
      <c r="G45" s="69"/>
      <c r="H45" s="69"/>
    </row>
    <row r="46" spans="1:8" ht="16.5">
      <c r="A46" s="69"/>
      <c r="B46" s="85"/>
      <c r="C46" s="86"/>
      <c r="D46" s="87"/>
      <c r="E46" s="88" t="s">
        <v>260</v>
      </c>
      <c r="F46" s="85"/>
      <c r="G46" s="69"/>
      <c r="H46" s="69"/>
    </row>
    <row r="47" spans="1:8">
      <c r="A47" s="89"/>
      <c r="B47" s="90" t="s">
        <v>261</v>
      </c>
      <c r="C47" s="90"/>
      <c r="D47" s="91"/>
      <c r="E47" s="92"/>
      <c r="F47" s="92"/>
      <c r="G47" s="89"/>
      <c r="H47" s="89"/>
    </row>
    <row r="48" spans="1:8">
      <c r="B48" s="94"/>
      <c r="C48" s="95" t="s">
        <v>108</v>
      </c>
      <c r="D48" s="96"/>
      <c r="E48" s="97" t="s">
        <v>115</v>
      </c>
      <c r="F48" s="95" t="s">
        <v>116</v>
      </c>
    </row>
    <row r="49" spans="1:8" ht="67.5">
      <c r="B49" s="98"/>
      <c r="C49" s="99"/>
      <c r="D49" s="100"/>
      <c r="E49" s="101" t="s">
        <v>331</v>
      </c>
      <c r="F49" s="102"/>
    </row>
    <row r="50" spans="1:8" ht="54">
      <c r="B50" s="98"/>
      <c r="C50" s="99"/>
      <c r="D50" s="100"/>
      <c r="E50" s="103" t="s">
        <v>279</v>
      </c>
      <c r="F50" s="102"/>
    </row>
    <row r="51" spans="1:8" s="105" customFormat="1" ht="14.25" customHeight="1">
      <c r="A51" s="104"/>
      <c r="B51" s="98"/>
      <c r="C51" s="99"/>
      <c r="D51" s="100"/>
      <c r="E51" s="101" t="s">
        <v>280</v>
      </c>
      <c r="F51" s="102"/>
      <c r="G51" s="104"/>
      <c r="H51" s="104"/>
    </row>
    <row r="52" spans="1:8" s="105" customFormat="1" ht="111.75" customHeight="1">
      <c r="A52" s="104"/>
      <c r="B52" s="98"/>
      <c r="C52" s="99"/>
      <c r="D52" s="100"/>
      <c r="E52" s="101"/>
      <c r="F52" s="102"/>
      <c r="G52" s="104"/>
      <c r="H52" s="104"/>
    </row>
    <row r="53" spans="1:8">
      <c r="B53" s="94"/>
      <c r="C53" s="95" t="s">
        <v>109</v>
      </c>
      <c r="D53" s="96"/>
      <c r="E53" s="97" t="s">
        <v>114</v>
      </c>
      <c r="F53" s="95" t="s">
        <v>117</v>
      </c>
    </row>
    <row r="54" spans="1:8" ht="67.5">
      <c r="B54" s="98"/>
      <c r="C54" s="99"/>
      <c r="D54" s="100"/>
      <c r="E54" s="101" t="s">
        <v>331</v>
      </c>
      <c r="F54" s="102"/>
    </row>
    <row r="55" spans="1:8" ht="54">
      <c r="B55" s="98"/>
      <c r="C55" s="99"/>
      <c r="D55" s="100"/>
      <c r="E55" s="103" t="s">
        <v>279</v>
      </c>
      <c r="F55" s="102"/>
    </row>
    <row r="56" spans="1:8" s="105" customFormat="1" ht="14.25" customHeight="1">
      <c r="A56" s="104"/>
      <c r="B56" s="98"/>
      <c r="C56" s="99"/>
      <c r="D56" s="100"/>
      <c r="E56" s="101" t="s">
        <v>281</v>
      </c>
      <c r="F56" s="102"/>
      <c r="G56" s="104"/>
      <c r="H56" s="104"/>
    </row>
    <row r="57" spans="1:8" s="105" customFormat="1" ht="111.75" customHeight="1">
      <c r="A57" s="104"/>
      <c r="B57" s="98"/>
      <c r="C57" s="99"/>
      <c r="D57" s="100"/>
      <c r="E57" s="101"/>
      <c r="F57" s="102"/>
      <c r="G57" s="104"/>
      <c r="H57" s="104"/>
    </row>
    <row r="58" spans="1:8">
      <c r="B58" s="94"/>
      <c r="C58" s="95" t="s">
        <v>106</v>
      </c>
      <c r="D58" s="96"/>
      <c r="E58" s="97" t="s">
        <v>209</v>
      </c>
      <c r="F58" s="95" t="s">
        <v>208</v>
      </c>
    </row>
    <row r="59" spans="1:8" ht="108">
      <c r="B59" s="98"/>
      <c r="C59" s="99"/>
      <c r="D59" s="100"/>
      <c r="E59" s="101" t="s">
        <v>332</v>
      </c>
      <c r="F59" s="102"/>
    </row>
    <row r="60" spans="1:8" ht="54">
      <c r="B60" s="98"/>
      <c r="C60" s="99"/>
      <c r="D60" s="100"/>
      <c r="E60" s="103" t="s">
        <v>279</v>
      </c>
      <c r="F60" s="102"/>
    </row>
    <row r="61" spans="1:8" s="105" customFormat="1" ht="14.25" customHeight="1">
      <c r="A61" s="104"/>
      <c r="B61" s="98"/>
      <c r="C61" s="99"/>
      <c r="D61" s="100"/>
      <c r="E61" s="101" t="s">
        <v>330</v>
      </c>
      <c r="F61" s="102"/>
      <c r="G61" s="104"/>
      <c r="H61" s="104"/>
    </row>
    <row r="62" spans="1:8" s="105" customFormat="1" ht="111.75" customHeight="1">
      <c r="A62" s="104"/>
      <c r="B62" s="98"/>
      <c r="C62" s="99"/>
      <c r="D62" s="100"/>
      <c r="E62" s="101"/>
      <c r="F62" s="102"/>
      <c r="G62" s="104"/>
      <c r="H62" s="104"/>
    </row>
    <row r="63" spans="1:8">
      <c r="A63" s="89"/>
      <c r="B63" s="90" t="s">
        <v>262</v>
      </c>
      <c r="C63" s="90"/>
      <c r="D63" s="91"/>
      <c r="E63" s="92"/>
      <c r="F63" s="92"/>
      <c r="G63" s="89"/>
      <c r="H63" s="89"/>
    </row>
    <row r="64" spans="1:8">
      <c r="B64" s="94"/>
      <c r="C64" s="95" t="s">
        <v>107</v>
      </c>
      <c r="D64" s="96"/>
      <c r="E64" s="97" t="s">
        <v>210</v>
      </c>
      <c r="F64" s="95" t="s">
        <v>458</v>
      </c>
    </row>
    <row r="65" spans="1:8" ht="108">
      <c r="B65" s="98"/>
      <c r="C65" s="99"/>
      <c r="D65" s="100"/>
      <c r="E65" s="101" t="s">
        <v>351</v>
      </c>
      <c r="F65" s="102"/>
    </row>
    <row r="66" spans="1:8" ht="54">
      <c r="B66" s="98"/>
      <c r="C66" s="99"/>
      <c r="D66" s="100"/>
      <c r="E66" s="103" t="s">
        <v>283</v>
      </c>
      <c r="F66" s="102"/>
    </row>
    <row r="67" spans="1:8" s="105" customFormat="1" ht="14.25" customHeight="1">
      <c r="A67" s="104"/>
      <c r="B67" s="98"/>
      <c r="C67" s="99"/>
      <c r="D67" s="100"/>
      <c r="E67" s="101" t="s">
        <v>282</v>
      </c>
      <c r="F67" s="102"/>
      <c r="G67" s="104"/>
      <c r="H67" s="104"/>
    </row>
    <row r="68" spans="1:8" s="105" customFormat="1" ht="111.75" customHeight="1">
      <c r="A68" s="104"/>
      <c r="B68" s="98"/>
      <c r="C68" s="99"/>
      <c r="D68" s="100"/>
      <c r="E68" s="101"/>
      <c r="F68" s="102"/>
      <c r="G68" s="104"/>
      <c r="H68" s="104"/>
    </row>
    <row r="69" spans="1:8" s="134" customFormat="1" ht="16.5">
      <c r="A69" s="104"/>
      <c r="B69" s="104"/>
      <c r="C69" s="130" t="s">
        <v>358</v>
      </c>
      <c r="D69" s="131"/>
      <c r="E69" s="132" t="s">
        <v>357</v>
      </c>
      <c r="F69" s="130"/>
      <c r="G69" s="133"/>
      <c r="H69" s="133"/>
    </row>
    <row r="70" spans="1:8" ht="25.5">
      <c r="A70" s="98"/>
      <c r="B70" s="98"/>
      <c r="C70" s="99"/>
      <c r="D70" s="100"/>
      <c r="E70" s="108" t="s">
        <v>414</v>
      </c>
      <c r="F70" s="102"/>
    </row>
    <row r="71" spans="1:8" ht="16.5">
      <c r="A71" s="98"/>
      <c r="B71" s="98"/>
      <c r="C71" s="99"/>
      <c r="D71" s="100"/>
      <c r="E71" s="108" t="s">
        <v>415</v>
      </c>
      <c r="F71" s="102"/>
    </row>
    <row r="72" spans="1:8" ht="129.75" customHeight="1">
      <c r="A72" s="98"/>
      <c r="B72" s="98"/>
      <c r="C72" s="99"/>
      <c r="D72" s="100"/>
      <c r="E72" s="108"/>
      <c r="F72" s="102"/>
    </row>
    <row r="73" spans="1:8">
      <c r="A73" s="89"/>
      <c r="B73" s="90" t="s">
        <v>263</v>
      </c>
      <c r="C73" s="90"/>
      <c r="D73" s="91"/>
      <c r="E73" s="92"/>
      <c r="F73" s="92"/>
      <c r="G73" s="89"/>
      <c r="H73" s="89"/>
    </row>
    <row r="74" spans="1:8">
      <c r="B74" s="94"/>
      <c r="C74" s="95" t="s">
        <v>235</v>
      </c>
      <c r="D74" s="96"/>
      <c r="E74" s="97" t="s">
        <v>234</v>
      </c>
      <c r="F74" s="95" t="s">
        <v>30</v>
      </c>
    </row>
    <row r="75" spans="1:8">
      <c r="B75" s="94"/>
      <c r="C75" s="95" t="s">
        <v>422</v>
      </c>
      <c r="D75" s="96"/>
      <c r="E75" s="97" t="s">
        <v>234</v>
      </c>
      <c r="F75" s="95" t="s">
        <v>423</v>
      </c>
    </row>
    <row r="76" spans="1:8">
      <c r="B76" s="94"/>
      <c r="C76" s="95" t="s">
        <v>435</v>
      </c>
      <c r="D76" s="96"/>
      <c r="E76" s="97" t="s">
        <v>234</v>
      </c>
      <c r="F76" s="95" t="s">
        <v>433</v>
      </c>
    </row>
    <row r="77" spans="1:8">
      <c r="B77" s="94"/>
      <c r="C77" s="95" t="s">
        <v>436</v>
      </c>
      <c r="D77" s="96"/>
      <c r="E77" s="97" t="s">
        <v>234</v>
      </c>
      <c r="F77" s="95" t="s">
        <v>434</v>
      </c>
    </row>
    <row r="78" spans="1:8">
      <c r="B78" s="94"/>
      <c r="C78" s="95" t="s">
        <v>445</v>
      </c>
      <c r="D78" s="96"/>
      <c r="E78" s="97" t="s">
        <v>446</v>
      </c>
      <c r="F78" s="95" t="s">
        <v>447</v>
      </c>
    </row>
    <row r="79" spans="1:8" ht="135">
      <c r="B79" s="98"/>
      <c r="C79" s="99"/>
      <c r="D79" s="100"/>
      <c r="E79" s="114" t="s">
        <v>469</v>
      </c>
      <c r="F79" s="102"/>
    </row>
    <row r="80" spans="1:8" ht="40.5">
      <c r="B80" s="98"/>
      <c r="C80" s="99"/>
      <c r="D80" s="100"/>
      <c r="E80" s="103" t="s">
        <v>85</v>
      </c>
      <c r="F80" s="102"/>
    </row>
    <row r="81" spans="1:8" s="105" customFormat="1" ht="14.25" customHeight="1">
      <c r="A81" s="104"/>
      <c r="B81" s="98"/>
      <c r="C81" s="99"/>
      <c r="D81" s="100"/>
      <c r="E81" s="101" t="s">
        <v>468</v>
      </c>
      <c r="F81" s="102"/>
      <c r="G81" s="104"/>
      <c r="H81" s="104"/>
    </row>
    <row r="82" spans="1:8" s="105" customFormat="1" ht="111.75" customHeight="1">
      <c r="A82" s="104"/>
      <c r="B82" s="98"/>
      <c r="C82" s="99"/>
      <c r="D82" s="100"/>
      <c r="E82" s="101"/>
      <c r="F82" s="102"/>
      <c r="G82" s="104"/>
      <c r="H82" s="104"/>
    </row>
    <row r="83" spans="1:8">
      <c r="B83" s="94"/>
      <c r="C83" s="95" t="s">
        <v>110</v>
      </c>
      <c r="D83" s="96"/>
      <c r="E83" s="97" t="s">
        <v>113</v>
      </c>
      <c r="F83" s="95" t="s">
        <v>31</v>
      </c>
    </row>
    <row r="84" spans="1:8" ht="121.5">
      <c r="B84" s="98"/>
      <c r="C84" s="99"/>
      <c r="D84" s="100"/>
      <c r="E84" s="107" t="s">
        <v>333</v>
      </c>
      <c r="F84" s="102"/>
    </row>
    <row r="85" spans="1:8" ht="67.5">
      <c r="B85" s="98"/>
      <c r="C85" s="99"/>
      <c r="D85" s="100"/>
      <c r="E85" s="103" t="s">
        <v>284</v>
      </c>
      <c r="F85" s="102"/>
    </row>
    <row r="86" spans="1:8" s="105" customFormat="1" ht="14.25" customHeight="1">
      <c r="A86" s="104"/>
      <c r="B86" s="98"/>
      <c r="C86" s="99"/>
      <c r="D86" s="100"/>
      <c r="E86" s="101" t="s">
        <v>285</v>
      </c>
      <c r="F86" s="102"/>
      <c r="G86" s="104"/>
      <c r="H86" s="104"/>
    </row>
    <row r="87" spans="1:8" s="105" customFormat="1" ht="111.75" customHeight="1">
      <c r="A87" s="104"/>
      <c r="B87" s="98"/>
      <c r="C87" s="99"/>
      <c r="D87" s="100"/>
      <c r="E87" s="101"/>
      <c r="F87" s="102"/>
      <c r="G87" s="104"/>
      <c r="H87" s="104"/>
    </row>
    <row r="88" spans="1:8">
      <c r="B88" s="94"/>
      <c r="C88" s="95" t="s">
        <v>119</v>
      </c>
      <c r="D88" s="96"/>
      <c r="E88" s="97" t="s">
        <v>249</v>
      </c>
      <c r="F88" s="95" t="s">
        <v>248</v>
      </c>
    </row>
    <row r="89" spans="1:8">
      <c r="B89" s="94"/>
      <c r="C89" s="95" t="s">
        <v>366</v>
      </c>
      <c r="D89" s="96"/>
      <c r="E89" s="97" t="s">
        <v>360</v>
      </c>
      <c r="F89" s="95" t="s">
        <v>461</v>
      </c>
    </row>
    <row r="90" spans="1:8">
      <c r="B90" s="94"/>
      <c r="C90" s="95" t="s">
        <v>368</v>
      </c>
      <c r="D90" s="96"/>
      <c r="E90" s="97" t="s">
        <v>360</v>
      </c>
      <c r="F90" s="95" t="s">
        <v>461</v>
      </c>
    </row>
    <row r="91" spans="1:8" ht="120.75">
      <c r="A91" s="98"/>
      <c r="B91" s="99"/>
      <c r="C91" s="100"/>
      <c r="E91" s="101" t="s">
        <v>346</v>
      </c>
    </row>
    <row r="92" spans="1:8">
      <c r="B92" s="94"/>
      <c r="C92" s="95" t="s">
        <v>121</v>
      </c>
      <c r="D92" s="96"/>
      <c r="E92" s="97" t="s">
        <v>122</v>
      </c>
      <c r="F92" s="95"/>
    </row>
    <row r="93" spans="1:8" ht="16.5">
      <c r="B93" s="98"/>
      <c r="C93" s="99"/>
      <c r="D93" s="100"/>
      <c r="E93" s="107" t="s">
        <v>292</v>
      </c>
      <c r="F93" s="102"/>
    </row>
    <row r="94" spans="1:8" s="105" customFormat="1" ht="14.25" customHeight="1">
      <c r="A94" s="104"/>
      <c r="B94" s="98"/>
      <c r="C94" s="99"/>
      <c r="D94" s="100"/>
      <c r="E94" s="101" t="s">
        <v>291</v>
      </c>
      <c r="F94" s="102"/>
      <c r="G94" s="104"/>
      <c r="H94" s="104"/>
    </row>
    <row r="95" spans="1:8" s="105" customFormat="1" ht="111.75" customHeight="1">
      <c r="A95" s="104"/>
      <c r="B95" s="98"/>
      <c r="C95" s="99"/>
      <c r="D95" s="100"/>
      <c r="E95" s="93"/>
      <c r="F95" s="102"/>
      <c r="G95" s="104"/>
      <c r="H95" s="104"/>
    </row>
    <row r="96" spans="1:8">
      <c r="B96" s="94"/>
      <c r="C96" s="95" t="s">
        <v>120</v>
      </c>
      <c r="D96" s="96"/>
      <c r="E96" s="97" t="s">
        <v>127</v>
      </c>
      <c r="F96" s="95" t="s">
        <v>464</v>
      </c>
    </row>
    <row r="97" spans="1:10" ht="16.5">
      <c r="B97" s="98"/>
      <c r="C97" s="99"/>
      <c r="D97" s="100"/>
      <c r="E97" s="107" t="s">
        <v>383</v>
      </c>
      <c r="F97" s="102"/>
    </row>
    <row r="98" spans="1:10" s="105" customFormat="1" ht="14.25" customHeight="1">
      <c r="A98" s="104"/>
      <c r="B98" s="98"/>
      <c r="C98" s="99"/>
      <c r="D98" s="100"/>
      <c r="E98" s="101" t="s">
        <v>384</v>
      </c>
      <c r="F98" s="102"/>
      <c r="G98" s="104"/>
      <c r="H98" s="104"/>
    </row>
    <row r="99" spans="1:10" s="105" customFormat="1" ht="111.75" customHeight="1">
      <c r="A99" s="104"/>
      <c r="B99" s="98"/>
      <c r="C99" s="99"/>
      <c r="D99" s="100"/>
      <c r="E99" s="93"/>
      <c r="F99" s="102"/>
      <c r="G99" s="104"/>
      <c r="H99" s="104"/>
    </row>
    <row r="100" spans="1:10">
      <c r="B100" s="94"/>
      <c r="C100" s="95" t="s">
        <v>123</v>
      </c>
      <c r="D100" s="96"/>
      <c r="E100" s="97" t="s">
        <v>127</v>
      </c>
      <c r="F100" s="95" t="s">
        <v>449</v>
      </c>
    </row>
    <row r="101" spans="1:10" ht="16.5">
      <c r="B101" s="98"/>
      <c r="C101" s="99"/>
      <c r="D101" s="100"/>
      <c r="E101" s="107" t="s">
        <v>466</v>
      </c>
      <c r="F101" s="102"/>
    </row>
    <row r="102" spans="1:10" s="105" customFormat="1" ht="14.25" customHeight="1">
      <c r="A102" s="104"/>
      <c r="B102" s="98"/>
      <c r="C102" s="99"/>
      <c r="D102" s="100"/>
      <c r="E102" s="101" t="s">
        <v>465</v>
      </c>
      <c r="F102" s="102"/>
      <c r="G102" s="104"/>
      <c r="H102" s="104"/>
    </row>
    <row r="103" spans="1:10" s="105" customFormat="1" ht="111.75" customHeight="1">
      <c r="A103" s="104"/>
      <c r="B103" s="98"/>
      <c r="C103" s="99"/>
      <c r="D103" s="100"/>
      <c r="E103" s="93"/>
      <c r="F103" s="102"/>
      <c r="G103" s="104"/>
      <c r="H103" s="104"/>
    </row>
    <row r="104" spans="1:10" ht="16.5">
      <c r="B104" s="94"/>
      <c r="C104" s="95" t="s">
        <v>450</v>
      </c>
      <c r="D104" s="96"/>
      <c r="E104" s="97" t="s">
        <v>443</v>
      </c>
      <c r="F104" s="95" t="s">
        <v>449</v>
      </c>
      <c r="G104" s="102"/>
      <c r="H104" s="102"/>
      <c r="I104" s="102"/>
      <c r="J104" s="102"/>
    </row>
    <row r="105" spans="1:10" ht="16.5">
      <c r="B105" s="98"/>
      <c r="C105" s="99"/>
      <c r="D105" s="100"/>
      <c r="E105" s="107" t="s">
        <v>462</v>
      </c>
      <c r="F105" s="102"/>
    </row>
    <row r="106" spans="1:10" s="105" customFormat="1" ht="14.25" customHeight="1">
      <c r="A106" s="104"/>
      <c r="B106" s="98"/>
      <c r="C106" s="99"/>
      <c r="D106" s="100"/>
      <c r="E106" s="101" t="s">
        <v>463</v>
      </c>
      <c r="F106" s="102"/>
      <c r="G106" s="104"/>
      <c r="H106" s="104"/>
    </row>
    <row r="107" spans="1:10" s="105" customFormat="1" ht="111.75" customHeight="1">
      <c r="A107" s="104"/>
      <c r="B107" s="98"/>
      <c r="C107" s="99"/>
      <c r="D107" s="100"/>
      <c r="E107" s="93"/>
      <c r="F107" s="102"/>
      <c r="G107" s="104"/>
      <c r="H107" s="104"/>
    </row>
    <row r="108" spans="1:10">
      <c r="B108" s="94"/>
      <c r="C108" s="95" t="s">
        <v>250</v>
      </c>
      <c r="D108" s="96"/>
      <c r="E108" s="97" t="s">
        <v>287</v>
      </c>
      <c r="F108" s="95"/>
    </row>
    <row r="109" spans="1:10" ht="27">
      <c r="B109" s="98"/>
      <c r="C109" s="99"/>
      <c r="D109" s="100"/>
      <c r="E109" s="107" t="s">
        <v>286</v>
      </c>
      <c r="F109" s="102"/>
    </row>
    <row r="110" spans="1:10" s="105" customFormat="1" ht="14.25" customHeight="1">
      <c r="A110" s="104"/>
      <c r="B110" s="98"/>
      <c r="C110" s="99"/>
      <c r="D110" s="100"/>
      <c r="E110" s="101" t="s">
        <v>288</v>
      </c>
      <c r="F110" s="102"/>
      <c r="G110" s="104"/>
      <c r="H110" s="104"/>
    </row>
    <row r="111" spans="1:10" s="105" customFormat="1" ht="111.75" customHeight="1">
      <c r="A111" s="104"/>
      <c r="B111" s="98"/>
      <c r="C111" s="99"/>
      <c r="D111" s="100"/>
      <c r="E111" s="93"/>
      <c r="F111" s="102"/>
      <c r="G111" s="104"/>
      <c r="H111" s="104"/>
    </row>
    <row r="112" spans="1:10">
      <c r="A112" s="89"/>
      <c r="B112" s="90" t="s">
        <v>264</v>
      </c>
      <c r="C112" s="90"/>
      <c r="D112" s="91"/>
      <c r="E112" s="92"/>
      <c r="F112" s="92"/>
      <c r="G112" s="89"/>
      <c r="H112" s="89"/>
    </row>
    <row r="113" spans="1:15">
      <c r="B113" s="94"/>
      <c r="C113" s="95" t="s">
        <v>273</v>
      </c>
      <c r="D113" s="96"/>
      <c r="E113" s="97" t="s">
        <v>231</v>
      </c>
      <c r="F113" s="95" t="s">
        <v>230</v>
      </c>
    </row>
    <row r="114" spans="1:15" ht="40.5">
      <c r="B114" s="98"/>
      <c r="C114" s="99"/>
      <c r="D114" s="100"/>
      <c r="E114" s="107" t="s">
        <v>473</v>
      </c>
      <c r="F114" s="102"/>
    </row>
    <row r="115" spans="1:15" s="105" customFormat="1" ht="14.25" customHeight="1">
      <c r="A115" s="104"/>
      <c r="B115" s="98"/>
      <c r="C115" s="99"/>
      <c r="D115" s="100"/>
      <c r="E115" s="101" t="s">
        <v>474</v>
      </c>
      <c r="F115" s="102"/>
      <c r="G115" s="104"/>
      <c r="H115" s="104"/>
      <c r="O115" s="69"/>
    </row>
    <row r="116" spans="1:15" s="105" customFormat="1" ht="111.75" customHeight="1">
      <c r="A116" s="104"/>
      <c r="B116" s="98"/>
      <c r="C116" s="99"/>
      <c r="D116" s="100"/>
      <c r="E116" s="93"/>
      <c r="F116" s="102"/>
      <c r="G116" s="104"/>
      <c r="H116" s="104"/>
    </row>
    <row r="117" spans="1:15">
      <c r="B117" s="94"/>
      <c r="C117" s="95" t="s">
        <v>258</v>
      </c>
      <c r="D117" s="96"/>
      <c r="E117" s="97" t="s">
        <v>259</v>
      </c>
      <c r="F117" s="95"/>
    </row>
    <row r="118" spans="1:15" ht="40.5">
      <c r="B118" s="98"/>
      <c r="C118" s="99"/>
      <c r="D118" s="100"/>
      <c r="E118" s="107" t="s">
        <v>293</v>
      </c>
      <c r="F118" s="102"/>
    </row>
    <row r="119" spans="1:15" s="105" customFormat="1" ht="14.25" customHeight="1">
      <c r="A119" s="104"/>
      <c r="B119" s="98"/>
      <c r="C119" s="99"/>
      <c r="D119" s="100"/>
      <c r="E119" s="101" t="s">
        <v>294</v>
      </c>
      <c r="F119" s="102"/>
      <c r="G119" s="104"/>
      <c r="H119" s="104"/>
      <c r="O119" s="69"/>
    </row>
    <row r="120" spans="1:15" s="105" customFormat="1" ht="111.75" customHeight="1">
      <c r="A120" s="104"/>
      <c r="B120" s="98"/>
      <c r="C120" s="99"/>
      <c r="D120" s="100"/>
      <c r="E120" s="93"/>
      <c r="F120" s="102"/>
      <c r="G120" s="104"/>
      <c r="H120" s="104"/>
    </row>
    <row r="121" spans="1:15" s="134" customFormat="1" ht="13.5">
      <c r="A121" s="98"/>
      <c r="B121" s="98"/>
      <c r="C121" s="130" t="s">
        <v>364</v>
      </c>
      <c r="D121" s="131"/>
      <c r="E121" s="132" t="s">
        <v>365</v>
      </c>
      <c r="F121" s="130" t="s">
        <v>363</v>
      </c>
      <c r="G121" s="133"/>
      <c r="H121" s="133"/>
    </row>
    <row r="122" spans="1:15">
      <c r="A122" s="109"/>
      <c r="B122" s="109"/>
      <c r="C122" s="99"/>
      <c r="D122" s="98"/>
      <c r="E122" s="112" t="s">
        <v>416</v>
      </c>
      <c r="F122" s="113"/>
    </row>
    <row r="123" spans="1:15" ht="27">
      <c r="A123" s="98"/>
      <c r="B123" s="98"/>
      <c r="C123" s="99"/>
      <c r="D123" s="100"/>
      <c r="E123" s="112" t="s">
        <v>417</v>
      </c>
      <c r="F123" s="113"/>
    </row>
    <row r="124" spans="1:15" ht="148.5" customHeight="1">
      <c r="A124" s="109"/>
      <c r="B124" s="109"/>
      <c r="C124" s="99"/>
      <c r="D124" s="98"/>
      <c r="E124" s="99"/>
      <c r="F124" s="102"/>
    </row>
    <row r="125" spans="1:15">
      <c r="A125" s="89"/>
      <c r="B125" s="90" t="s">
        <v>271</v>
      </c>
      <c r="C125" s="90"/>
      <c r="D125" s="91"/>
      <c r="E125" s="92"/>
      <c r="F125" s="92"/>
      <c r="G125" s="89"/>
      <c r="H125" s="89"/>
    </row>
    <row r="126" spans="1:15" ht="140.25">
      <c r="A126" s="98"/>
      <c r="B126" s="99"/>
      <c r="C126" s="100"/>
      <c r="E126" s="108" t="s">
        <v>63</v>
      </c>
    </row>
    <row r="127" spans="1:15">
      <c r="B127" s="94"/>
      <c r="C127" s="95" t="s">
        <v>211</v>
      </c>
      <c r="D127" s="96"/>
      <c r="E127" s="97" t="s">
        <v>212</v>
      </c>
      <c r="F127" s="95" t="s">
        <v>213</v>
      </c>
    </row>
    <row r="128" spans="1:15" ht="14.25" customHeight="1">
      <c r="A128" s="98"/>
      <c r="B128" s="99"/>
      <c r="C128" s="100"/>
      <c r="E128" s="101" t="s">
        <v>297</v>
      </c>
    </row>
    <row r="129" spans="1:6" ht="119.25" customHeight="1">
      <c r="A129" s="109"/>
      <c r="B129" s="99"/>
      <c r="C129" s="98"/>
      <c r="D129" s="110"/>
      <c r="E129" s="102"/>
    </row>
    <row r="130" spans="1:6">
      <c r="B130" s="94"/>
      <c r="C130" s="95" t="s">
        <v>228</v>
      </c>
      <c r="D130" s="96"/>
      <c r="E130" s="97" t="s">
        <v>227</v>
      </c>
      <c r="F130" s="95" t="s">
        <v>226</v>
      </c>
    </row>
    <row r="131" spans="1:6" ht="14.25" customHeight="1">
      <c r="A131" s="98"/>
      <c r="B131" s="99"/>
      <c r="C131" s="100"/>
      <c r="E131" s="101" t="s">
        <v>300</v>
      </c>
    </row>
    <row r="132" spans="1:6" ht="119.25" customHeight="1">
      <c r="A132" s="109"/>
      <c r="B132" s="99"/>
      <c r="C132" s="98"/>
      <c r="D132" s="110"/>
      <c r="E132" s="102"/>
    </row>
    <row r="133" spans="1:6">
      <c r="B133" s="94"/>
      <c r="C133" s="95" t="s">
        <v>20</v>
      </c>
      <c r="D133" s="96"/>
      <c r="E133" s="97" t="s">
        <v>229</v>
      </c>
      <c r="F133" s="95" t="s">
        <v>215</v>
      </c>
    </row>
    <row r="134" spans="1:6" ht="14.25" customHeight="1">
      <c r="B134" s="98"/>
      <c r="C134" s="99"/>
      <c r="D134" s="100"/>
      <c r="E134" s="101" t="s">
        <v>66</v>
      </c>
      <c r="F134" s="113"/>
    </row>
    <row r="135" spans="1:6" ht="147" customHeight="1">
      <c r="B135" s="98"/>
      <c r="C135" s="99"/>
      <c r="D135" s="100"/>
      <c r="E135" s="114"/>
      <c r="F135" s="113"/>
    </row>
    <row r="136" spans="1:6">
      <c r="B136" s="94"/>
      <c r="C136" s="95" t="s">
        <v>23</v>
      </c>
      <c r="D136" s="96"/>
      <c r="E136" s="97" t="s">
        <v>178</v>
      </c>
      <c r="F136" s="95" t="s">
        <v>61</v>
      </c>
    </row>
    <row r="137" spans="1:6">
      <c r="C137" s="111"/>
      <c r="D137" s="93"/>
      <c r="E137" s="101" t="s">
        <v>88</v>
      </c>
    </row>
    <row r="138" spans="1:6" ht="119.25" customHeight="1">
      <c r="B138" s="109"/>
      <c r="C138" s="99"/>
      <c r="D138" s="98"/>
      <c r="E138" s="110"/>
      <c r="F138" s="102"/>
    </row>
    <row r="139" spans="1:6">
      <c r="B139" s="94"/>
      <c r="C139" s="95" t="s">
        <v>24</v>
      </c>
      <c r="D139" s="96"/>
      <c r="E139" s="97" t="s">
        <v>177</v>
      </c>
      <c r="F139" s="95" t="s">
        <v>184</v>
      </c>
    </row>
    <row r="140" spans="1:6">
      <c r="C140" s="111"/>
      <c r="D140" s="93"/>
      <c r="E140" s="101" t="s">
        <v>33</v>
      </c>
    </row>
    <row r="141" spans="1:6" ht="119.25" customHeight="1">
      <c r="B141" s="109"/>
      <c r="C141" s="99"/>
      <c r="D141" s="98"/>
      <c r="E141" s="110"/>
      <c r="F141" s="102"/>
    </row>
    <row r="142" spans="1:6">
      <c r="B142" s="94"/>
      <c r="C142" s="95" t="s">
        <v>25</v>
      </c>
      <c r="D142" s="96"/>
      <c r="E142" s="97" t="s">
        <v>179</v>
      </c>
      <c r="F142" s="95" t="s">
        <v>28</v>
      </c>
    </row>
    <row r="143" spans="1:6">
      <c r="C143" s="111"/>
      <c r="D143" s="93"/>
      <c r="E143" s="101" t="s">
        <v>68</v>
      </c>
    </row>
    <row r="144" spans="1:6" ht="119.25" customHeight="1">
      <c r="B144" s="109"/>
      <c r="C144" s="99"/>
      <c r="D144" s="98"/>
      <c r="E144" s="110"/>
      <c r="F144" s="102"/>
    </row>
    <row r="145" spans="1:8">
      <c r="B145" s="94"/>
      <c r="C145" s="95" t="s">
        <v>26</v>
      </c>
      <c r="D145" s="96"/>
      <c r="E145" s="97" t="s">
        <v>180</v>
      </c>
      <c r="F145" s="95" t="s">
        <v>29</v>
      </c>
    </row>
    <row r="146" spans="1:8">
      <c r="C146" s="111"/>
      <c r="D146" s="93"/>
      <c r="E146" s="101" t="s">
        <v>32</v>
      </c>
    </row>
    <row r="147" spans="1:8" ht="119.25" customHeight="1">
      <c r="B147" s="109"/>
      <c r="C147" s="99"/>
      <c r="D147" s="98"/>
      <c r="E147" s="110"/>
      <c r="F147" s="102"/>
    </row>
    <row r="148" spans="1:8">
      <c r="B148" s="94"/>
      <c r="C148" s="95" t="s">
        <v>181</v>
      </c>
      <c r="D148" s="96"/>
      <c r="E148" s="97" t="s">
        <v>182</v>
      </c>
      <c r="F148" s="95" t="s">
        <v>185</v>
      </c>
    </row>
    <row r="149" spans="1:8">
      <c r="C149" s="111"/>
      <c r="D149" s="93"/>
      <c r="E149" s="101" t="s">
        <v>296</v>
      </c>
    </row>
    <row r="150" spans="1:8" ht="119.25" customHeight="1">
      <c r="B150" s="109"/>
      <c r="C150" s="99"/>
      <c r="D150" s="98"/>
      <c r="E150" s="110"/>
      <c r="F150" s="102"/>
    </row>
    <row r="151" spans="1:8">
      <c r="B151" s="94"/>
      <c r="C151" s="95" t="s">
        <v>59</v>
      </c>
      <c r="D151" s="96"/>
      <c r="E151" s="97" t="s">
        <v>183</v>
      </c>
      <c r="F151" s="95" t="s">
        <v>27</v>
      </c>
    </row>
    <row r="152" spans="1:8">
      <c r="C152" s="111"/>
      <c r="D152" s="93"/>
      <c r="E152" s="101" t="s">
        <v>67</v>
      </c>
    </row>
    <row r="153" spans="1:8" ht="119.25" customHeight="1">
      <c r="B153" s="109"/>
      <c r="C153" s="99"/>
      <c r="D153" s="98"/>
      <c r="E153" s="110"/>
      <c r="F153" s="102"/>
    </row>
    <row r="154" spans="1:8">
      <c r="B154" s="94"/>
      <c r="C154" s="95" t="s">
        <v>453</v>
      </c>
      <c r="D154" s="96"/>
      <c r="E154" s="97" t="s">
        <v>454</v>
      </c>
      <c r="F154" s="95" t="s">
        <v>459</v>
      </c>
    </row>
    <row r="155" spans="1:8" ht="40.5">
      <c r="C155" s="111"/>
      <c r="D155" s="93"/>
      <c r="E155" s="101" t="s">
        <v>472</v>
      </c>
    </row>
    <row r="156" spans="1:8" ht="119.25" customHeight="1">
      <c r="B156" s="109"/>
      <c r="C156" s="99"/>
      <c r="D156" s="98"/>
      <c r="E156" s="110"/>
      <c r="F156" s="102"/>
    </row>
    <row r="157" spans="1:8">
      <c r="B157" s="94"/>
      <c r="C157" s="95" t="s">
        <v>455</v>
      </c>
      <c r="D157" s="96"/>
      <c r="E157" s="97" t="s">
        <v>456</v>
      </c>
      <c r="F157" s="95" t="s">
        <v>460</v>
      </c>
    </row>
    <row r="158" spans="1:8">
      <c r="C158" s="111"/>
      <c r="D158" s="93"/>
      <c r="E158" s="101" t="s">
        <v>471</v>
      </c>
    </row>
    <row r="159" spans="1:8" ht="119.25" customHeight="1">
      <c r="B159" s="109"/>
      <c r="C159" s="99"/>
      <c r="D159" s="98"/>
      <c r="E159" s="110"/>
      <c r="F159" s="102"/>
    </row>
    <row r="160" spans="1:8">
      <c r="A160" s="89"/>
      <c r="B160" s="90" t="s">
        <v>470</v>
      </c>
      <c r="C160" s="90"/>
      <c r="D160" s="91"/>
      <c r="E160" s="92"/>
      <c r="F160" s="92"/>
      <c r="G160" s="89"/>
      <c r="H160" s="89"/>
    </row>
    <row r="161" spans="1:10">
      <c r="B161" s="94"/>
      <c r="C161" s="95" t="s">
        <v>366</v>
      </c>
      <c r="D161" s="96"/>
      <c r="E161" s="97" t="s">
        <v>360</v>
      </c>
      <c r="F161" s="95" t="s">
        <v>461</v>
      </c>
    </row>
    <row r="162" spans="1:10">
      <c r="B162" s="94"/>
      <c r="C162" s="95" t="s">
        <v>368</v>
      </c>
      <c r="D162" s="96"/>
      <c r="E162" s="97" t="s">
        <v>360</v>
      </c>
      <c r="F162" s="95" t="s">
        <v>461</v>
      </c>
    </row>
    <row r="163" spans="1:10" ht="120.75">
      <c r="A163" s="98"/>
      <c r="B163" s="99"/>
      <c r="C163" s="100"/>
      <c r="E163" s="101" t="s">
        <v>346</v>
      </c>
    </row>
    <row r="164" spans="1:10">
      <c r="B164" s="94"/>
      <c r="C164" s="95" t="s">
        <v>121</v>
      </c>
      <c r="D164" s="96"/>
      <c r="E164" s="97" t="s">
        <v>122</v>
      </c>
      <c r="F164" s="95"/>
    </row>
    <row r="165" spans="1:10" ht="16.5">
      <c r="B165" s="98"/>
      <c r="C165" s="99"/>
      <c r="D165" s="100"/>
      <c r="E165" s="107" t="s">
        <v>292</v>
      </c>
      <c r="F165" s="102"/>
    </row>
    <row r="166" spans="1:10" s="105" customFormat="1" ht="14.25" customHeight="1">
      <c r="A166" s="104"/>
      <c r="B166" s="98"/>
      <c r="C166" s="99"/>
      <c r="D166" s="100"/>
      <c r="E166" s="101" t="s">
        <v>291</v>
      </c>
      <c r="F166" s="102"/>
      <c r="G166" s="104"/>
      <c r="H166" s="104"/>
    </row>
    <row r="167" spans="1:10" s="105" customFormat="1" ht="111.75" customHeight="1">
      <c r="A167" s="104"/>
      <c r="B167" s="98"/>
      <c r="C167" s="99"/>
      <c r="D167" s="100"/>
      <c r="E167" s="93"/>
      <c r="F167" s="102"/>
      <c r="G167" s="104"/>
      <c r="H167" s="104"/>
    </row>
    <row r="168" spans="1:10" ht="16.5">
      <c r="B168" s="94"/>
      <c r="C168" s="95" t="s">
        <v>450</v>
      </c>
      <c r="D168" s="96" t="s">
        <v>442</v>
      </c>
      <c r="E168" s="97" t="s">
        <v>443</v>
      </c>
      <c r="F168" s="95" t="s">
        <v>449</v>
      </c>
      <c r="G168" s="102"/>
      <c r="H168" s="102"/>
      <c r="I168" s="102"/>
      <c r="J168" s="102"/>
    </row>
    <row r="169" spans="1:10" ht="16.5">
      <c r="B169" s="98"/>
      <c r="C169" s="99"/>
      <c r="D169" s="100"/>
      <c r="E169" s="107" t="s">
        <v>462</v>
      </c>
      <c r="F169" s="102"/>
    </row>
    <row r="170" spans="1:10" s="105" customFormat="1" ht="14.25" customHeight="1">
      <c r="A170" s="104"/>
      <c r="B170" s="98"/>
      <c r="C170" s="99"/>
      <c r="D170" s="100"/>
      <c r="E170" s="101" t="s">
        <v>463</v>
      </c>
      <c r="F170" s="102"/>
      <c r="G170" s="104"/>
      <c r="H170" s="104"/>
    </row>
    <row r="171" spans="1:10" s="105" customFormat="1" ht="111.75" customHeight="1">
      <c r="A171" s="104"/>
      <c r="B171" s="98"/>
      <c r="C171" s="99"/>
      <c r="D171" s="100"/>
      <c r="E171" s="93"/>
      <c r="F171" s="102"/>
      <c r="G171" s="104"/>
      <c r="H171" s="104"/>
    </row>
    <row r="172" spans="1:10">
      <c r="B172" s="94"/>
      <c r="C172" s="95" t="s">
        <v>437</v>
      </c>
      <c r="D172" s="96"/>
      <c r="E172" s="97" t="s">
        <v>441</v>
      </c>
      <c r="F172" s="95" t="s">
        <v>439</v>
      </c>
    </row>
    <row r="173" spans="1:10">
      <c r="B173" s="94"/>
      <c r="C173" s="95" t="s">
        <v>438</v>
      </c>
      <c r="D173" s="96"/>
      <c r="E173" s="97" t="s">
        <v>441</v>
      </c>
      <c r="F173" s="95" t="s">
        <v>440</v>
      </c>
    </row>
    <row r="174" spans="1:10" ht="27">
      <c r="C174" s="111"/>
      <c r="D174" s="93"/>
      <c r="E174" s="101" t="s">
        <v>467</v>
      </c>
    </row>
    <row r="175" spans="1:10" ht="96.75" customHeight="1">
      <c r="D175" s="93"/>
      <c r="E175" s="93"/>
    </row>
    <row r="176" spans="1:10">
      <c r="A176" s="89"/>
      <c r="B176" s="90" t="s">
        <v>274</v>
      </c>
      <c r="C176" s="90"/>
      <c r="D176" s="91"/>
      <c r="E176" s="92"/>
      <c r="F176" s="92"/>
      <c r="G176" s="89"/>
      <c r="H176" s="89"/>
    </row>
    <row r="177" spans="1:8">
      <c r="B177" s="94"/>
      <c r="C177" s="95" t="s">
        <v>142</v>
      </c>
      <c r="D177" s="96"/>
      <c r="E177" s="97" t="s">
        <v>125</v>
      </c>
      <c r="F177" s="95" t="s">
        <v>244</v>
      </c>
    </row>
    <row r="178" spans="1:8" ht="27">
      <c r="C178" s="111"/>
      <c r="D178" s="93"/>
      <c r="E178" s="101" t="s">
        <v>301</v>
      </c>
    </row>
    <row r="179" spans="1:8" ht="119.25" customHeight="1">
      <c r="B179" s="109"/>
      <c r="C179" s="99"/>
      <c r="D179" s="98"/>
      <c r="E179" s="110"/>
      <c r="F179" s="102"/>
    </row>
    <row r="180" spans="1:8">
      <c r="B180" s="94"/>
      <c r="C180" s="95" t="s">
        <v>369</v>
      </c>
      <c r="D180" s="96"/>
      <c r="E180" s="97" t="s">
        <v>118</v>
      </c>
      <c r="F180" s="95" t="s">
        <v>347</v>
      </c>
    </row>
    <row r="181" spans="1:8" ht="93.75">
      <c r="A181" s="98"/>
      <c r="B181" s="99"/>
      <c r="C181" s="100"/>
      <c r="E181" s="101" t="s">
        <v>334</v>
      </c>
    </row>
    <row r="182" spans="1:8">
      <c r="B182" s="94"/>
      <c r="C182" s="95" t="s">
        <v>124</v>
      </c>
      <c r="D182" s="96"/>
      <c r="E182" s="97" t="s">
        <v>122</v>
      </c>
      <c r="F182" s="95"/>
    </row>
    <row r="183" spans="1:8" ht="16.5">
      <c r="B183" s="98"/>
      <c r="C183" s="99"/>
      <c r="D183" s="100"/>
      <c r="E183" s="107" t="s">
        <v>303</v>
      </c>
      <c r="F183" s="102"/>
    </row>
    <row r="184" spans="1:8" s="105" customFormat="1" ht="14.25" customHeight="1">
      <c r="A184" s="104"/>
      <c r="B184" s="98"/>
      <c r="C184" s="99"/>
      <c r="D184" s="100"/>
      <c r="E184" s="101" t="s">
        <v>302</v>
      </c>
      <c r="F184" s="102"/>
      <c r="G184" s="104"/>
      <c r="H184" s="104"/>
    </row>
    <row r="185" spans="1:8" s="105" customFormat="1" ht="111.75" customHeight="1">
      <c r="A185" s="104"/>
      <c r="B185" s="98"/>
      <c r="C185" s="99"/>
      <c r="D185" s="100"/>
      <c r="E185" s="93"/>
      <c r="F185" s="102"/>
      <c r="G185" s="104"/>
      <c r="H185" s="104"/>
    </row>
    <row r="186" spans="1:8">
      <c r="B186" s="94"/>
      <c r="C186" s="95" t="s">
        <v>123</v>
      </c>
      <c r="D186" s="96"/>
      <c r="E186" s="97" t="s">
        <v>127</v>
      </c>
      <c r="F186" s="95" t="s">
        <v>246</v>
      </c>
    </row>
    <row r="187" spans="1:8" ht="27">
      <c r="B187" s="98"/>
      <c r="C187" s="99"/>
      <c r="D187" s="100"/>
      <c r="E187" s="107" t="s">
        <v>289</v>
      </c>
      <c r="F187" s="102"/>
    </row>
    <row r="188" spans="1:8" s="105" customFormat="1" ht="14.25" customHeight="1">
      <c r="A188" s="104"/>
      <c r="B188" s="98"/>
      <c r="C188" s="99"/>
      <c r="D188" s="100"/>
      <c r="E188" s="101" t="s">
        <v>290</v>
      </c>
      <c r="F188" s="102"/>
      <c r="G188" s="104"/>
      <c r="H188" s="104"/>
    </row>
    <row r="189" spans="1:8" s="105" customFormat="1" ht="111.75" customHeight="1">
      <c r="A189" s="104"/>
      <c r="B189" s="98"/>
      <c r="C189" s="99"/>
      <c r="D189" s="100"/>
      <c r="E189" s="93"/>
      <c r="F189" s="102"/>
      <c r="G189" s="104"/>
      <c r="H189" s="104"/>
    </row>
    <row r="190" spans="1:8">
      <c r="B190" s="94"/>
      <c r="C190" s="95" t="s">
        <v>254</v>
      </c>
      <c r="D190" s="96"/>
      <c r="E190" s="97" t="s">
        <v>253</v>
      </c>
      <c r="F190" s="95"/>
    </row>
    <row r="191" spans="1:8">
      <c r="C191" s="111"/>
      <c r="D191" s="93"/>
      <c r="E191" s="101" t="s">
        <v>304</v>
      </c>
    </row>
    <row r="192" spans="1:8" ht="119.25" customHeight="1">
      <c r="B192" s="109"/>
      <c r="C192" s="99"/>
      <c r="D192" s="98"/>
      <c r="E192" s="110"/>
      <c r="F192" s="102"/>
    </row>
    <row r="193" spans="1:8">
      <c r="B193" s="94"/>
      <c r="C193" s="95" t="s">
        <v>128</v>
      </c>
      <c r="D193" s="96"/>
      <c r="E193" s="97" t="s">
        <v>129</v>
      </c>
      <c r="F193" s="95" t="s">
        <v>247</v>
      </c>
    </row>
    <row r="194" spans="1:8">
      <c r="C194" s="111"/>
      <c r="D194" s="93"/>
      <c r="E194" s="101" t="s">
        <v>305</v>
      </c>
    </row>
    <row r="195" spans="1:8" ht="119.25" customHeight="1">
      <c r="B195" s="109"/>
      <c r="C195" s="99"/>
      <c r="D195" s="98"/>
      <c r="E195" s="110"/>
      <c r="F195" s="102"/>
    </row>
    <row r="196" spans="1:8">
      <c r="A196" s="89"/>
      <c r="B196" s="90" t="s">
        <v>270</v>
      </c>
      <c r="C196" s="90"/>
      <c r="D196" s="91"/>
      <c r="E196" s="92"/>
      <c r="F196" s="92"/>
      <c r="G196" s="89"/>
      <c r="H196" s="89"/>
    </row>
    <row r="197" spans="1:8">
      <c r="B197" s="94"/>
      <c r="C197" s="95" t="s">
        <v>172</v>
      </c>
      <c r="D197" s="96"/>
      <c r="E197" s="97" t="s">
        <v>13</v>
      </c>
      <c r="F197" s="95" t="s">
        <v>37</v>
      </c>
    </row>
    <row r="198" spans="1:8">
      <c r="B198" s="94"/>
      <c r="C198" s="95" t="s">
        <v>173</v>
      </c>
      <c r="D198" s="96"/>
      <c r="E198" s="97" t="s">
        <v>13</v>
      </c>
      <c r="F198" s="95" t="s">
        <v>176</v>
      </c>
    </row>
    <row r="199" spans="1:8" ht="189">
      <c r="B199" s="98"/>
      <c r="C199" s="99"/>
      <c r="D199" s="100"/>
      <c r="E199" s="101" t="s">
        <v>80</v>
      </c>
      <c r="F199" s="113"/>
    </row>
    <row r="200" spans="1:8" ht="102">
      <c r="B200" s="98"/>
      <c r="C200" s="99"/>
      <c r="D200" s="100"/>
      <c r="E200" s="115" t="s">
        <v>81</v>
      </c>
      <c r="F200" s="113"/>
    </row>
    <row r="201" spans="1:8" ht="27">
      <c r="B201" s="98"/>
      <c r="C201" s="99"/>
      <c r="D201" s="100"/>
      <c r="E201" s="101" t="s">
        <v>306</v>
      </c>
      <c r="F201" s="113"/>
    </row>
    <row r="202" spans="1:8" ht="166.5" customHeight="1">
      <c r="B202" s="98"/>
      <c r="C202" s="99"/>
      <c r="D202" s="100"/>
      <c r="E202" s="101"/>
      <c r="F202" s="113"/>
    </row>
    <row r="203" spans="1:8">
      <c r="B203" s="94"/>
      <c r="C203" s="95" t="s">
        <v>186</v>
      </c>
      <c r="D203" s="96"/>
      <c r="E203" s="97" t="s">
        <v>187</v>
      </c>
      <c r="F203" s="95" t="s">
        <v>188</v>
      </c>
    </row>
    <row r="204" spans="1:8" ht="94.5">
      <c r="B204" s="98"/>
      <c r="C204" s="99"/>
      <c r="D204" s="100"/>
      <c r="E204" s="101" t="s">
        <v>307</v>
      </c>
      <c r="F204" s="113"/>
    </row>
    <row r="205" spans="1:8" ht="27">
      <c r="B205" s="98"/>
      <c r="C205" s="99"/>
      <c r="D205" s="100"/>
      <c r="E205" s="101" t="s">
        <v>308</v>
      </c>
      <c r="F205" s="113"/>
    </row>
    <row r="206" spans="1:8" ht="166.5" customHeight="1">
      <c r="B206" s="98"/>
      <c r="C206" s="99"/>
      <c r="D206" s="100"/>
      <c r="E206" s="101"/>
      <c r="F206" s="113"/>
    </row>
    <row r="207" spans="1:8">
      <c r="B207" s="94"/>
      <c r="C207" s="95" t="s">
        <v>22</v>
      </c>
      <c r="D207" s="96"/>
      <c r="E207" s="97" t="s">
        <v>277</v>
      </c>
      <c r="F207" s="95" t="s">
        <v>21</v>
      </c>
    </row>
    <row r="208" spans="1:8" ht="27">
      <c r="B208" s="98"/>
      <c r="C208" s="99"/>
      <c r="D208" s="100"/>
      <c r="E208" s="101" t="s">
        <v>64</v>
      </c>
      <c r="F208" s="113"/>
    </row>
    <row r="209" spans="1:8">
      <c r="B209" s="98"/>
      <c r="C209" s="99"/>
      <c r="D209" s="100"/>
      <c r="E209" s="112" t="s">
        <v>65</v>
      </c>
      <c r="F209" s="113"/>
    </row>
    <row r="210" spans="1:8" ht="148.5" customHeight="1">
      <c r="B210" s="109"/>
      <c r="C210" s="99"/>
      <c r="D210" s="98"/>
      <c r="E210" s="99"/>
      <c r="F210" s="102"/>
    </row>
    <row r="211" spans="1:8">
      <c r="B211" s="94"/>
      <c r="C211" s="95" t="s">
        <v>19</v>
      </c>
      <c r="D211" s="96"/>
      <c r="E211" s="97" t="s">
        <v>278</v>
      </c>
      <c r="F211" s="95"/>
    </row>
    <row r="212" spans="1:8" ht="67.5">
      <c r="B212" s="98"/>
      <c r="C212" s="99"/>
      <c r="D212" s="100"/>
      <c r="E212" s="101" t="s">
        <v>310</v>
      </c>
      <c r="F212" s="113"/>
    </row>
    <row r="213" spans="1:8">
      <c r="B213" s="98"/>
      <c r="C213" s="99"/>
      <c r="D213" s="100"/>
      <c r="E213" s="112" t="s">
        <v>309</v>
      </c>
      <c r="F213" s="113"/>
    </row>
    <row r="214" spans="1:8" ht="148.5" customHeight="1">
      <c r="B214" s="109"/>
      <c r="C214" s="99"/>
      <c r="D214" s="98"/>
      <c r="E214" s="99"/>
      <c r="F214" s="102"/>
    </row>
    <row r="215" spans="1:8">
      <c r="A215" s="89"/>
      <c r="B215" s="90" t="s">
        <v>265</v>
      </c>
      <c r="C215" s="90"/>
      <c r="D215" s="91"/>
      <c r="E215" s="92"/>
      <c r="F215" s="92"/>
      <c r="G215" s="89"/>
      <c r="H215" s="89"/>
    </row>
    <row r="216" spans="1:8">
      <c r="B216" s="94"/>
      <c r="C216" s="95" t="s">
        <v>172</v>
      </c>
      <c r="D216" s="96"/>
      <c r="E216" s="97" t="s">
        <v>13</v>
      </c>
      <c r="F216" s="95" t="s">
        <v>37</v>
      </c>
    </row>
    <row r="217" spans="1:8">
      <c r="B217" s="94"/>
      <c r="C217" s="95" t="s">
        <v>173</v>
      </c>
      <c r="D217" s="96"/>
      <c r="E217" s="97" t="s">
        <v>13</v>
      </c>
      <c r="F217" s="95" t="s">
        <v>176</v>
      </c>
    </row>
    <row r="218" spans="1:8" ht="189">
      <c r="B218" s="98"/>
      <c r="C218" s="99"/>
      <c r="D218" s="100"/>
      <c r="E218" s="101" t="s">
        <v>80</v>
      </c>
      <c r="F218" s="113"/>
    </row>
    <row r="219" spans="1:8" ht="102">
      <c r="B219" s="98"/>
      <c r="C219" s="99"/>
      <c r="D219" s="100"/>
      <c r="E219" s="115" t="s">
        <v>81</v>
      </c>
      <c r="F219" s="113"/>
    </row>
    <row r="220" spans="1:8" ht="27">
      <c r="B220" s="98"/>
      <c r="C220" s="99"/>
      <c r="D220" s="100"/>
      <c r="E220" s="101" t="s">
        <v>306</v>
      </c>
      <c r="F220" s="113"/>
    </row>
    <row r="221" spans="1:8" ht="166.5" customHeight="1">
      <c r="B221" s="98"/>
      <c r="C221" s="99"/>
      <c r="D221" s="100"/>
      <c r="E221" s="101"/>
      <c r="F221" s="113"/>
    </row>
    <row r="222" spans="1:8">
      <c r="B222" s="94"/>
      <c r="C222" s="95"/>
      <c r="D222" s="96"/>
      <c r="E222" s="97"/>
      <c r="F222" s="95"/>
    </row>
    <row r="223" spans="1:8">
      <c r="B223" s="94"/>
      <c r="C223" s="95"/>
      <c r="D223" s="96"/>
      <c r="E223" s="97"/>
      <c r="F223" s="95"/>
    </row>
    <row r="224" spans="1:8">
      <c r="B224" s="94"/>
      <c r="C224" s="95"/>
      <c r="D224" s="96"/>
      <c r="E224" s="97"/>
      <c r="F224" s="95"/>
    </row>
    <row r="225" spans="1:10">
      <c r="B225" s="94"/>
      <c r="C225" s="95"/>
      <c r="D225" s="96"/>
      <c r="E225" s="97"/>
      <c r="F225" s="95"/>
    </row>
    <row r="226" spans="1:10">
      <c r="B226" s="116"/>
      <c r="C226" s="95"/>
      <c r="D226" s="96"/>
      <c r="E226" s="97"/>
      <c r="F226" s="95"/>
    </row>
    <row r="227" spans="1:10">
      <c r="B227" s="116"/>
      <c r="C227" s="95"/>
      <c r="D227" s="96"/>
      <c r="E227" s="97"/>
      <c r="F227" s="95"/>
    </row>
    <row r="228" spans="1:10" s="120" customFormat="1">
      <c r="A228" s="117"/>
      <c r="B228" s="117"/>
      <c r="C228" s="118"/>
      <c r="D228" s="119"/>
      <c r="E228" s="101"/>
      <c r="F228" s="117"/>
      <c r="G228" s="93"/>
      <c r="H228" s="93"/>
      <c r="I228" s="69"/>
    </row>
    <row r="229" spans="1:10" s="120" customFormat="1" ht="14.25">
      <c r="A229" s="117"/>
      <c r="B229" s="117"/>
      <c r="C229" s="118"/>
      <c r="D229" s="119"/>
      <c r="E229" s="101"/>
      <c r="F229" s="117"/>
      <c r="G229" s="118"/>
      <c r="H229" s="118"/>
    </row>
    <row r="230" spans="1:10" s="120" customFormat="1" ht="14.25">
      <c r="A230" s="117"/>
      <c r="B230" s="117"/>
      <c r="C230" s="118"/>
      <c r="D230" s="119"/>
      <c r="E230" s="101"/>
      <c r="F230" s="117"/>
      <c r="G230" s="118"/>
      <c r="H230" s="118"/>
    </row>
    <row r="231" spans="1:10" s="120" customFormat="1" ht="14.25">
      <c r="A231" s="117"/>
      <c r="B231" s="117"/>
      <c r="C231" s="118"/>
      <c r="D231" s="119"/>
      <c r="E231" s="101"/>
      <c r="F231" s="117"/>
      <c r="G231" s="118"/>
      <c r="H231" s="118"/>
    </row>
    <row r="232" spans="1:10" s="120" customFormat="1" ht="14.25">
      <c r="A232" s="117"/>
      <c r="B232" s="117"/>
      <c r="C232" s="118"/>
      <c r="D232" s="119"/>
      <c r="E232" s="121"/>
      <c r="F232" s="117"/>
      <c r="G232" s="118"/>
      <c r="H232" s="118"/>
    </row>
    <row r="233" spans="1:10" s="120" customFormat="1" ht="14.25">
      <c r="A233" s="117"/>
      <c r="B233" s="117"/>
      <c r="C233" s="118"/>
      <c r="D233" s="119"/>
      <c r="E233" s="122"/>
      <c r="F233" s="117"/>
      <c r="G233" s="118"/>
      <c r="H233" s="118"/>
    </row>
    <row r="234" spans="1:10" s="120" customFormat="1" ht="93.75" customHeight="1">
      <c r="A234" s="117"/>
      <c r="B234" s="117"/>
      <c r="C234" s="118"/>
      <c r="D234" s="119"/>
      <c r="E234" s="122"/>
      <c r="F234" s="117"/>
      <c r="G234" s="118"/>
      <c r="H234" s="118"/>
    </row>
    <row r="235" spans="1:10" s="120" customFormat="1" ht="54.75" customHeight="1">
      <c r="A235" s="117"/>
      <c r="B235" s="117"/>
      <c r="C235" s="118"/>
      <c r="D235" s="119"/>
      <c r="E235" s="122"/>
      <c r="F235" s="117"/>
      <c r="G235" s="118"/>
      <c r="H235" s="118"/>
    </row>
    <row r="236" spans="1:10" s="120" customFormat="1" ht="207" customHeight="1">
      <c r="A236" s="117"/>
      <c r="B236" s="117"/>
      <c r="C236" s="117"/>
      <c r="D236" s="119"/>
      <c r="E236" s="119"/>
      <c r="F236" s="117"/>
      <c r="G236" s="118"/>
      <c r="H236" s="118"/>
    </row>
    <row r="237" spans="1:10">
      <c r="B237" s="116"/>
      <c r="C237" s="95"/>
      <c r="D237" s="96"/>
      <c r="E237" s="97"/>
      <c r="F237" s="95"/>
    </row>
    <row r="238" spans="1:10" s="120" customFormat="1" ht="14.25">
      <c r="A238" s="117"/>
      <c r="B238" s="117"/>
      <c r="C238" s="117"/>
      <c r="D238" s="118"/>
      <c r="E238" s="101"/>
      <c r="F238" s="118"/>
      <c r="G238" s="117"/>
      <c r="H238" s="117"/>
      <c r="I238" s="123"/>
      <c r="J238" s="124"/>
    </row>
    <row r="239" spans="1:10" s="120" customFormat="1" ht="14.25">
      <c r="A239" s="117"/>
      <c r="B239" s="117"/>
      <c r="C239" s="117"/>
      <c r="D239" s="118"/>
      <c r="E239" s="101"/>
      <c r="F239" s="118"/>
      <c r="G239" s="117"/>
      <c r="H239" s="117"/>
      <c r="I239" s="123"/>
      <c r="J239" s="124"/>
    </row>
    <row r="240" spans="1:10" s="120" customFormat="1" ht="96.75" customHeight="1">
      <c r="A240" s="117"/>
      <c r="B240" s="117"/>
      <c r="C240" s="117"/>
      <c r="D240" s="117"/>
      <c r="E240" s="119"/>
      <c r="F240" s="119"/>
      <c r="G240" s="117"/>
      <c r="H240" s="117"/>
      <c r="I240" s="123"/>
      <c r="J240" s="124"/>
    </row>
    <row r="241" spans="1:10">
      <c r="B241" s="116"/>
      <c r="C241" s="95"/>
      <c r="D241" s="96"/>
      <c r="E241" s="97"/>
      <c r="F241" s="95"/>
    </row>
    <row r="242" spans="1:10" s="120" customFormat="1" ht="14.25">
      <c r="A242" s="117"/>
      <c r="B242" s="117"/>
      <c r="C242" s="117"/>
      <c r="D242" s="118"/>
      <c r="E242" s="101"/>
      <c r="F242" s="118"/>
      <c r="G242" s="117"/>
      <c r="H242" s="117"/>
      <c r="I242" s="123"/>
      <c r="J242" s="124"/>
    </row>
    <row r="243" spans="1:10" s="120" customFormat="1" ht="122.25" customHeight="1">
      <c r="A243" s="117"/>
      <c r="B243" s="117"/>
      <c r="C243" s="117"/>
      <c r="D243" s="117"/>
      <c r="E243" s="119"/>
      <c r="F243" s="119"/>
      <c r="G243" s="117"/>
      <c r="H243" s="117"/>
      <c r="I243" s="123"/>
      <c r="J243" s="124"/>
    </row>
    <row r="244" spans="1:10">
      <c r="B244" s="94"/>
      <c r="C244" s="95"/>
      <c r="D244" s="96"/>
      <c r="E244" s="97"/>
      <c r="F244" s="95"/>
    </row>
    <row r="245" spans="1:10">
      <c r="B245" s="94"/>
      <c r="C245" s="95"/>
      <c r="D245" s="96"/>
      <c r="E245" s="97"/>
      <c r="F245" s="95"/>
    </row>
    <row r="246" spans="1:10">
      <c r="B246" s="94"/>
      <c r="C246" s="95"/>
      <c r="D246" s="96"/>
      <c r="E246" s="97"/>
      <c r="F246" s="95"/>
    </row>
    <row r="247" spans="1:10">
      <c r="B247" s="94"/>
      <c r="C247" s="95"/>
      <c r="D247" s="96"/>
      <c r="E247" s="97"/>
      <c r="F247" s="95"/>
    </row>
    <row r="248" spans="1:10">
      <c r="B248" s="94"/>
      <c r="C248" s="95"/>
      <c r="D248" s="96"/>
      <c r="E248" s="97"/>
      <c r="F248" s="95"/>
    </row>
    <row r="249" spans="1:10">
      <c r="B249" s="94"/>
      <c r="C249" s="95"/>
      <c r="D249" s="96"/>
      <c r="E249" s="97"/>
      <c r="F249" s="95"/>
    </row>
    <row r="250" spans="1:10" ht="16.5">
      <c r="B250" s="98"/>
      <c r="C250" s="99"/>
      <c r="D250" s="100"/>
      <c r="E250" s="114"/>
      <c r="F250" s="102"/>
    </row>
    <row r="251" spans="1:10" s="105" customFormat="1" ht="16.5">
      <c r="A251" s="104"/>
      <c r="B251" s="98"/>
      <c r="C251" s="99"/>
      <c r="D251" s="100"/>
      <c r="E251" s="101"/>
      <c r="F251" s="102"/>
      <c r="G251" s="104"/>
      <c r="H251" s="104"/>
    </row>
    <row r="252" spans="1:10" s="120" customFormat="1" ht="207" customHeight="1">
      <c r="A252" s="117"/>
      <c r="B252" s="117"/>
      <c r="C252" s="117"/>
      <c r="D252" s="119"/>
      <c r="E252" s="119"/>
      <c r="F252" s="117"/>
      <c r="G252" s="118"/>
      <c r="H252" s="118"/>
    </row>
    <row r="253" spans="1:10">
      <c r="A253" s="89"/>
      <c r="B253" s="90"/>
      <c r="C253" s="90"/>
      <c r="D253" s="91"/>
      <c r="E253" s="92"/>
      <c r="F253" s="92"/>
      <c r="G253" s="89"/>
      <c r="H253" s="89"/>
    </row>
    <row r="254" spans="1:10">
      <c r="B254" s="94"/>
      <c r="C254" s="95"/>
      <c r="D254" s="96"/>
      <c r="E254" s="97"/>
      <c r="F254" s="95"/>
    </row>
    <row r="255" spans="1:10">
      <c r="B255" s="98"/>
      <c r="C255" s="99"/>
      <c r="D255" s="100"/>
      <c r="E255" s="114"/>
      <c r="F255" s="113"/>
    </row>
    <row r="256" spans="1:10">
      <c r="B256" s="98"/>
      <c r="C256" s="99"/>
      <c r="D256" s="100"/>
      <c r="E256" s="103"/>
      <c r="F256" s="113"/>
    </row>
    <row r="257" spans="1:8" ht="14.25" customHeight="1">
      <c r="B257" s="98"/>
      <c r="C257" s="99"/>
      <c r="D257" s="100"/>
      <c r="E257" s="101"/>
      <c r="F257" s="113"/>
    </row>
    <row r="258" spans="1:8" ht="238.5" customHeight="1">
      <c r="B258" s="98"/>
      <c r="C258" s="99"/>
      <c r="D258" s="100"/>
      <c r="E258" s="125"/>
      <c r="F258" s="113"/>
    </row>
    <row r="259" spans="1:8">
      <c r="B259" s="94"/>
      <c r="C259" s="95"/>
      <c r="D259" s="96"/>
      <c r="E259" s="97"/>
      <c r="F259" s="95"/>
    </row>
    <row r="260" spans="1:8">
      <c r="B260" s="98"/>
      <c r="C260" s="99"/>
      <c r="D260" s="100"/>
      <c r="E260" s="114"/>
      <c r="F260" s="113"/>
    </row>
    <row r="261" spans="1:8">
      <c r="B261" s="98"/>
      <c r="C261" s="99"/>
      <c r="D261" s="100"/>
      <c r="E261" s="103"/>
      <c r="F261" s="113"/>
    </row>
    <row r="262" spans="1:8" ht="14.25" customHeight="1">
      <c r="B262" s="98"/>
      <c r="C262" s="99"/>
      <c r="D262" s="100"/>
      <c r="E262" s="101"/>
      <c r="F262" s="113"/>
    </row>
    <row r="263" spans="1:8" ht="215.25" customHeight="1">
      <c r="B263" s="98"/>
      <c r="C263" s="99"/>
      <c r="D263" s="100"/>
      <c r="E263" s="125"/>
      <c r="F263" s="113"/>
    </row>
    <row r="264" spans="1:8">
      <c r="B264" s="94"/>
      <c r="C264" s="95"/>
      <c r="D264" s="96"/>
      <c r="E264" s="97"/>
      <c r="F264" s="95"/>
    </row>
    <row r="265" spans="1:8" ht="42.75" customHeight="1">
      <c r="A265" s="109"/>
      <c r="B265" s="99"/>
      <c r="C265" s="98"/>
      <c r="E265" s="112"/>
    </row>
    <row r="266" spans="1:8" ht="14.25" customHeight="1">
      <c r="B266" s="98"/>
      <c r="C266" s="99"/>
      <c r="D266" s="100"/>
      <c r="E266" s="101"/>
      <c r="F266" s="113"/>
    </row>
    <row r="267" spans="1:8" ht="215.25" customHeight="1">
      <c r="B267" s="98"/>
      <c r="C267" s="99"/>
      <c r="D267" s="100"/>
      <c r="E267" s="125"/>
      <c r="F267" s="113"/>
    </row>
    <row r="268" spans="1:8">
      <c r="A268" s="89"/>
      <c r="B268" s="90" t="s">
        <v>276</v>
      </c>
      <c r="C268" s="90"/>
      <c r="D268" s="91"/>
      <c r="E268" s="92"/>
      <c r="F268" s="92"/>
      <c r="G268" s="89"/>
      <c r="H268" s="89"/>
    </row>
    <row r="269" spans="1:8">
      <c r="B269" s="94"/>
      <c r="C269" s="95" t="s">
        <v>98</v>
      </c>
      <c r="D269" s="96"/>
      <c r="E269" s="97" t="s">
        <v>100</v>
      </c>
      <c r="F269" s="95" t="s">
        <v>102</v>
      </c>
    </row>
    <row r="270" spans="1:8" ht="67.5">
      <c r="B270" s="98"/>
      <c r="C270" s="99"/>
      <c r="D270" s="100"/>
      <c r="E270" s="101" t="s">
        <v>337</v>
      </c>
      <c r="F270" s="102"/>
    </row>
    <row r="271" spans="1:8" ht="54">
      <c r="B271" s="98"/>
      <c r="C271" s="99"/>
      <c r="D271" s="100"/>
      <c r="E271" s="103" t="s">
        <v>279</v>
      </c>
      <c r="F271" s="102"/>
    </row>
    <row r="272" spans="1:8" s="105" customFormat="1" ht="14.25" customHeight="1">
      <c r="A272" s="104"/>
      <c r="B272" s="98"/>
      <c r="C272" s="99"/>
      <c r="D272" s="100"/>
      <c r="E272" s="101" t="s">
        <v>320</v>
      </c>
      <c r="F272" s="102"/>
      <c r="G272" s="104"/>
      <c r="H272" s="104"/>
    </row>
    <row r="273" spans="1:10" s="105" customFormat="1" ht="111.75" customHeight="1">
      <c r="A273" s="104"/>
      <c r="B273" s="98"/>
      <c r="C273" s="99"/>
      <c r="D273" s="100"/>
      <c r="E273" s="101"/>
      <c r="F273" s="102"/>
      <c r="G273" s="104"/>
      <c r="H273" s="104"/>
    </row>
    <row r="274" spans="1:10">
      <c r="B274" s="94"/>
      <c r="C274" s="95" t="s">
        <v>99</v>
      </c>
      <c r="D274" s="96"/>
      <c r="E274" s="97" t="s">
        <v>101</v>
      </c>
      <c r="F274" s="95" t="s">
        <v>103</v>
      </c>
    </row>
    <row r="275" spans="1:10" ht="67.5">
      <c r="B275" s="98"/>
      <c r="C275" s="99"/>
      <c r="D275" s="100"/>
      <c r="E275" s="101" t="s">
        <v>321</v>
      </c>
      <c r="F275" s="102"/>
    </row>
    <row r="276" spans="1:10" ht="54">
      <c r="B276" s="98"/>
      <c r="C276" s="99"/>
      <c r="D276" s="100"/>
      <c r="E276" s="103" t="s">
        <v>283</v>
      </c>
      <c r="F276" s="102"/>
    </row>
    <row r="277" spans="1:10" s="105" customFormat="1" ht="14.25" customHeight="1">
      <c r="A277" s="104"/>
      <c r="B277" s="98"/>
      <c r="C277" s="99"/>
      <c r="D277" s="100"/>
      <c r="E277" s="101" t="s">
        <v>282</v>
      </c>
      <c r="F277" s="102"/>
      <c r="G277" s="104"/>
      <c r="H277" s="104"/>
    </row>
    <row r="278" spans="1:10" s="105" customFormat="1" ht="111.75" customHeight="1">
      <c r="A278" s="104"/>
      <c r="B278" s="98"/>
      <c r="C278" s="99"/>
      <c r="D278" s="100"/>
      <c r="E278" s="101"/>
      <c r="F278" s="102"/>
      <c r="G278" s="104"/>
      <c r="H278" s="104"/>
    </row>
    <row r="279" spans="1:10">
      <c r="A279" s="89"/>
      <c r="B279" s="90" t="s">
        <v>266</v>
      </c>
      <c r="C279" s="90"/>
      <c r="D279" s="91"/>
      <c r="E279" s="92"/>
      <c r="F279" s="92"/>
      <c r="G279" s="89"/>
      <c r="H279" s="89"/>
    </row>
    <row r="280" spans="1:10">
      <c r="B280" s="94"/>
      <c r="C280" s="95" t="s">
        <v>131</v>
      </c>
      <c r="D280" s="96"/>
      <c r="E280" s="97" t="s">
        <v>132</v>
      </c>
      <c r="F280" s="95" t="s">
        <v>37</v>
      </c>
    </row>
    <row r="281" spans="1:10">
      <c r="B281" s="94"/>
      <c r="C281" s="95" t="s">
        <v>133</v>
      </c>
      <c r="D281" s="96"/>
      <c r="E281" s="97" t="s">
        <v>134</v>
      </c>
      <c r="F281" s="95" t="s">
        <v>15</v>
      </c>
    </row>
    <row r="282" spans="1:10">
      <c r="B282" s="94"/>
      <c r="C282" s="95" t="s">
        <v>256</v>
      </c>
      <c r="D282" s="96"/>
      <c r="E282" s="97" t="s">
        <v>257</v>
      </c>
      <c r="F282" s="95" t="s">
        <v>14</v>
      </c>
    </row>
    <row r="283" spans="1:10" ht="189">
      <c r="B283" s="98"/>
      <c r="C283" s="99"/>
      <c r="D283" s="100"/>
      <c r="E283" s="101" t="s">
        <v>80</v>
      </c>
      <c r="F283" s="113"/>
    </row>
    <row r="284" spans="1:10" ht="102">
      <c r="B284" s="98"/>
      <c r="C284" s="99"/>
      <c r="D284" s="100"/>
      <c r="E284" s="115" t="s">
        <v>81</v>
      </c>
      <c r="F284" s="113"/>
    </row>
    <row r="285" spans="1:10" ht="27">
      <c r="B285" s="98"/>
      <c r="C285" s="99"/>
      <c r="D285" s="100"/>
      <c r="E285" s="101" t="s">
        <v>82</v>
      </c>
      <c r="F285" s="113"/>
    </row>
    <row r="286" spans="1:10" s="105" customFormat="1" ht="174" customHeight="1">
      <c r="A286" s="104"/>
      <c r="B286" s="104"/>
      <c r="C286" s="104"/>
      <c r="D286" s="104"/>
      <c r="E286" s="104"/>
      <c r="F286" s="104"/>
      <c r="G286" s="93"/>
      <c r="H286" s="93"/>
      <c r="I286" s="69"/>
      <c r="J286" s="69"/>
    </row>
    <row r="287" spans="1:10">
      <c r="B287" s="94"/>
      <c r="C287" s="95" t="s">
        <v>194</v>
      </c>
      <c r="D287" s="96"/>
      <c r="E287" s="97" t="s">
        <v>195</v>
      </c>
      <c r="F287" s="95" t="s">
        <v>196</v>
      </c>
    </row>
    <row r="288" spans="1:10" ht="54">
      <c r="A288" s="98"/>
      <c r="B288" s="99"/>
      <c r="C288" s="100"/>
      <c r="E288" s="135" t="s">
        <v>322</v>
      </c>
    </row>
    <row r="289" spans="1:8">
      <c r="A289" s="98"/>
      <c r="B289" s="99"/>
      <c r="C289" s="100"/>
      <c r="E289" s="107" t="s">
        <v>323</v>
      </c>
    </row>
    <row r="290" spans="1:8" s="105" customFormat="1" ht="174" customHeight="1">
      <c r="A290" s="104"/>
      <c r="B290" s="104"/>
      <c r="C290" s="104"/>
      <c r="D290" s="104"/>
      <c r="E290" s="104"/>
      <c r="F290" s="104"/>
      <c r="G290" s="104"/>
      <c r="H290" s="104"/>
    </row>
    <row r="291" spans="1:8">
      <c r="A291" s="89"/>
      <c r="B291" s="90" t="s">
        <v>267</v>
      </c>
      <c r="C291" s="90"/>
      <c r="D291" s="91"/>
      <c r="E291" s="92"/>
      <c r="F291" s="92"/>
      <c r="G291" s="89"/>
      <c r="H291" s="89"/>
    </row>
    <row r="292" spans="1:8">
      <c r="B292" s="94"/>
      <c r="C292" s="95" t="s">
        <v>136</v>
      </c>
      <c r="D292" s="96"/>
      <c r="E292" s="97" t="s">
        <v>197</v>
      </c>
      <c r="F292" s="95"/>
    </row>
    <row r="293" spans="1:8" ht="204" customHeight="1">
      <c r="B293" s="98"/>
      <c r="C293" s="99"/>
      <c r="D293" s="100"/>
      <c r="E293" s="114" t="s">
        <v>34</v>
      </c>
      <c r="F293" s="102"/>
    </row>
    <row r="294" spans="1:8">
      <c r="B294" s="94"/>
      <c r="C294" s="95" t="s">
        <v>111</v>
      </c>
      <c r="D294" s="96"/>
      <c r="E294" s="97" t="s">
        <v>135</v>
      </c>
      <c r="F294" s="95"/>
    </row>
    <row r="295" spans="1:8" ht="54">
      <c r="B295" s="98"/>
      <c r="C295" s="99"/>
      <c r="D295" s="100"/>
      <c r="E295" s="107" t="s">
        <v>324</v>
      </c>
      <c r="F295" s="95"/>
    </row>
    <row r="296" spans="1:8" ht="14.25" customHeight="1">
      <c r="B296" s="98"/>
      <c r="C296" s="99"/>
      <c r="D296" s="100"/>
      <c r="E296" s="101" t="s">
        <v>325</v>
      </c>
      <c r="F296" s="113"/>
    </row>
    <row r="297" spans="1:8" ht="132.75" customHeight="1">
      <c r="B297" s="109"/>
      <c r="C297" s="99"/>
      <c r="D297" s="98"/>
      <c r="E297" s="99"/>
      <c r="F297" s="95"/>
    </row>
    <row r="298" spans="1:8">
      <c r="A298" s="89"/>
      <c r="B298" s="90" t="s">
        <v>268</v>
      </c>
      <c r="C298" s="90"/>
      <c r="D298" s="91"/>
      <c r="E298" s="92"/>
      <c r="F298" s="92"/>
      <c r="G298" s="89"/>
      <c r="H298" s="89"/>
    </row>
    <row r="299" spans="1:8">
      <c r="B299" s="94"/>
      <c r="C299" s="95" t="s">
        <v>190</v>
      </c>
      <c r="D299" s="96"/>
      <c r="E299" s="97" t="s">
        <v>191</v>
      </c>
      <c r="F299" s="95" t="s">
        <v>16</v>
      </c>
    </row>
    <row r="300" spans="1:8" ht="121.5">
      <c r="B300" s="98"/>
      <c r="C300" s="99"/>
      <c r="D300" s="100"/>
      <c r="E300" s="107" t="s">
        <v>338</v>
      </c>
      <c r="F300" s="95"/>
    </row>
    <row r="301" spans="1:8" ht="81">
      <c r="B301" s="98"/>
      <c r="C301" s="99"/>
      <c r="D301" s="100"/>
      <c r="E301" s="126" t="s">
        <v>83</v>
      </c>
      <c r="F301" s="95"/>
    </row>
    <row r="302" spans="1:8" ht="27">
      <c r="B302" s="98"/>
      <c r="C302" s="99"/>
      <c r="D302" s="100"/>
      <c r="E302" s="101" t="s">
        <v>84</v>
      </c>
      <c r="F302" s="113"/>
    </row>
    <row r="303" spans="1:8" ht="132.75" customHeight="1">
      <c r="B303" s="109"/>
      <c r="C303" s="99"/>
      <c r="D303" s="98"/>
      <c r="E303" s="99"/>
      <c r="F303" s="95"/>
    </row>
    <row r="304" spans="1:8">
      <c r="B304" s="94"/>
      <c r="C304" s="95" t="s">
        <v>233</v>
      </c>
      <c r="D304" s="96"/>
      <c r="E304" s="97" t="s">
        <v>239</v>
      </c>
      <c r="F304" s="95" t="s">
        <v>16</v>
      </c>
    </row>
    <row r="305" spans="1:8" ht="81">
      <c r="B305" s="98"/>
      <c r="C305" s="99"/>
      <c r="D305" s="100"/>
      <c r="E305" s="107" t="s">
        <v>339</v>
      </c>
      <c r="F305" s="95"/>
    </row>
    <row r="306" spans="1:8" ht="27">
      <c r="B306" s="98"/>
      <c r="C306" s="99"/>
      <c r="D306" s="100"/>
      <c r="E306" s="101" t="s">
        <v>326</v>
      </c>
      <c r="F306" s="113"/>
    </row>
    <row r="307" spans="1:8" ht="132.75" customHeight="1">
      <c r="B307" s="109"/>
      <c r="C307" s="99"/>
      <c r="D307" s="98"/>
      <c r="E307" s="99"/>
      <c r="F307" s="95"/>
    </row>
    <row r="308" spans="1:8">
      <c r="B308" s="94"/>
      <c r="C308" s="95" t="s">
        <v>174</v>
      </c>
      <c r="D308" s="96"/>
      <c r="E308" s="97" t="s">
        <v>175</v>
      </c>
      <c r="F308" s="95" t="s">
        <v>31</v>
      </c>
    </row>
    <row r="309" spans="1:8" ht="105.75" customHeight="1">
      <c r="B309" s="98"/>
      <c r="C309" s="99"/>
      <c r="D309" s="100"/>
      <c r="E309" s="107" t="s">
        <v>340</v>
      </c>
      <c r="F309" s="95"/>
    </row>
    <row r="310" spans="1:8" ht="81">
      <c r="B310" s="98"/>
      <c r="C310" s="99"/>
      <c r="D310" s="100"/>
      <c r="E310" s="126" t="s">
        <v>83</v>
      </c>
      <c r="F310" s="95"/>
    </row>
    <row r="311" spans="1:8" ht="14.25" customHeight="1">
      <c r="B311" s="98"/>
      <c r="C311" s="99"/>
      <c r="D311" s="100"/>
      <c r="E311" s="101" t="s">
        <v>327</v>
      </c>
      <c r="F311" s="113"/>
    </row>
    <row r="312" spans="1:8" ht="132.75" customHeight="1">
      <c r="B312" s="109"/>
      <c r="C312" s="99"/>
      <c r="D312" s="98"/>
      <c r="E312" s="99"/>
      <c r="F312" s="95"/>
    </row>
    <row r="313" spans="1:8">
      <c r="A313" s="89"/>
      <c r="B313" s="90" t="s">
        <v>269</v>
      </c>
      <c r="C313" s="90"/>
      <c r="D313" s="91"/>
      <c r="E313" s="92"/>
      <c r="F313" s="92"/>
      <c r="G313" s="89"/>
      <c r="H313" s="89"/>
    </row>
    <row r="314" spans="1:8">
      <c r="B314" s="94"/>
      <c r="C314" s="95" t="s">
        <v>139</v>
      </c>
      <c r="D314" s="96"/>
      <c r="E314" s="97" t="s">
        <v>140</v>
      </c>
      <c r="F314" s="95" t="s">
        <v>141</v>
      </c>
    </row>
    <row r="315" spans="1:8" ht="186" customHeight="1">
      <c r="A315" s="98"/>
      <c r="B315" s="99"/>
      <c r="C315" s="100"/>
      <c r="E315" s="108" t="s">
        <v>342</v>
      </c>
      <c r="F315" s="127"/>
    </row>
    <row r="316" spans="1:8">
      <c r="B316" s="94"/>
      <c r="C316" s="95" t="s">
        <v>137</v>
      </c>
      <c r="D316" s="96"/>
      <c r="E316" s="97" t="s">
        <v>138</v>
      </c>
      <c r="F316" s="95"/>
    </row>
    <row r="317" spans="1:8" ht="186" customHeight="1">
      <c r="A317" s="98"/>
      <c r="B317" s="99"/>
      <c r="C317" s="100"/>
      <c r="E317" s="108" t="s">
        <v>341</v>
      </c>
      <c r="F317" s="127"/>
    </row>
    <row r="318" spans="1:8">
      <c r="B318" s="94"/>
      <c r="C318" s="95" t="s">
        <v>198</v>
      </c>
      <c r="D318" s="96"/>
      <c r="E318" s="97" t="s">
        <v>199</v>
      </c>
      <c r="F318" s="95" t="s">
        <v>200</v>
      </c>
    </row>
    <row r="319" spans="1:8" ht="186" customHeight="1">
      <c r="A319" s="98"/>
      <c r="B319" s="99"/>
      <c r="C319" s="100"/>
      <c r="E319" s="108" t="s">
        <v>343</v>
      </c>
      <c r="F319" s="127"/>
    </row>
    <row r="320" spans="1:8">
      <c r="B320" s="94"/>
      <c r="C320" s="95" t="s">
        <v>89</v>
      </c>
      <c r="D320" s="96"/>
      <c r="E320" s="97" t="s">
        <v>126</v>
      </c>
      <c r="F320" s="95"/>
    </row>
    <row r="321" spans="1:16" ht="186" customHeight="1">
      <c r="A321" s="98"/>
      <c r="B321" s="99"/>
      <c r="C321" s="100"/>
      <c r="D321" s="108"/>
      <c r="E321" s="128" t="s">
        <v>328</v>
      </c>
      <c r="F321" s="127"/>
    </row>
    <row r="322" spans="1:16">
      <c r="B322" s="94"/>
      <c r="C322" s="95" t="s">
        <v>40</v>
      </c>
      <c r="D322" s="96"/>
      <c r="E322" s="97" t="s">
        <v>201</v>
      </c>
      <c r="F322" s="95" t="s">
        <v>202</v>
      </c>
    </row>
    <row r="323" spans="1:16" ht="134.25">
      <c r="A323" s="98"/>
      <c r="B323" s="99"/>
      <c r="C323" s="100"/>
      <c r="E323" s="101" t="s">
        <v>344</v>
      </c>
    </row>
    <row r="324" spans="1:16">
      <c r="B324" s="94"/>
      <c r="C324" s="95" t="s">
        <v>204</v>
      </c>
      <c r="D324" s="96"/>
      <c r="E324" s="97" t="s">
        <v>122</v>
      </c>
      <c r="F324" s="95"/>
    </row>
    <row r="325" spans="1:16" ht="16.5">
      <c r="B325" s="98"/>
      <c r="C325" s="99"/>
      <c r="D325" s="100"/>
      <c r="E325" s="107" t="s">
        <v>303</v>
      </c>
      <c r="F325" s="102"/>
    </row>
    <row r="326" spans="1:16" s="105" customFormat="1" ht="14.25" customHeight="1">
      <c r="A326" s="104"/>
      <c r="B326" s="98"/>
      <c r="C326" s="99"/>
      <c r="D326" s="100"/>
      <c r="E326" s="101" t="s">
        <v>302</v>
      </c>
      <c r="F326" s="102"/>
      <c r="G326" s="104"/>
      <c r="H326" s="104"/>
    </row>
    <row r="327" spans="1:16" s="105" customFormat="1" ht="111.75" customHeight="1">
      <c r="A327" s="104"/>
      <c r="B327" s="98"/>
      <c r="C327" s="99"/>
      <c r="D327" s="100"/>
      <c r="E327" s="93"/>
      <c r="F327" s="102"/>
      <c r="G327" s="104"/>
      <c r="H327" s="104"/>
    </row>
    <row r="328" spans="1:16">
      <c r="B328" s="94"/>
      <c r="C328" s="95" t="s">
        <v>203</v>
      </c>
      <c r="D328" s="96"/>
      <c r="E328" s="97" t="s">
        <v>127</v>
      </c>
      <c r="F328" s="95" t="s">
        <v>246</v>
      </c>
    </row>
    <row r="329" spans="1:16" ht="27">
      <c r="B329" s="98"/>
      <c r="C329" s="99"/>
      <c r="D329" s="100"/>
      <c r="E329" s="107" t="s">
        <v>289</v>
      </c>
      <c r="F329" s="102"/>
    </row>
    <row r="330" spans="1:16" s="105" customFormat="1" ht="14.25" customHeight="1">
      <c r="A330" s="104"/>
      <c r="B330" s="98"/>
      <c r="C330" s="99"/>
      <c r="D330" s="100"/>
      <c r="E330" s="101" t="s">
        <v>290</v>
      </c>
      <c r="F330" s="102"/>
      <c r="G330" s="104"/>
      <c r="H330" s="104"/>
    </row>
    <row r="331" spans="1:16" s="105" customFormat="1" ht="111.75" customHeight="1">
      <c r="A331" s="104"/>
      <c r="B331" s="98"/>
      <c r="C331" s="99"/>
      <c r="D331" s="100"/>
      <c r="E331" s="93"/>
      <c r="F331" s="102"/>
      <c r="G331" s="104"/>
      <c r="H331" s="104"/>
    </row>
    <row r="332" spans="1:16">
      <c r="B332" s="94"/>
      <c r="C332" s="95" t="s">
        <v>206</v>
      </c>
      <c r="D332" s="96"/>
      <c r="E332" s="97" t="s">
        <v>125</v>
      </c>
      <c r="F332" s="95" t="s">
        <v>350</v>
      </c>
    </row>
    <row r="333" spans="1:16" ht="16.5">
      <c r="B333" s="98"/>
      <c r="C333" s="99"/>
      <c r="D333" s="100"/>
      <c r="E333" s="107" t="s">
        <v>349</v>
      </c>
      <c r="F333" s="102"/>
    </row>
    <row r="334" spans="1:16" s="105" customFormat="1" ht="14.25" customHeight="1">
      <c r="A334" s="104"/>
      <c r="B334" s="98"/>
      <c r="C334" s="99"/>
      <c r="D334" s="100"/>
      <c r="E334" s="101" t="s">
        <v>348</v>
      </c>
      <c r="F334" s="102"/>
      <c r="G334" s="104"/>
      <c r="H334" s="104"/>
    </row>
    <row r="335" spans="1:16" s="105" customFormat="1" ht="111.75" customHeight="1">
      <c r="A335" s="104"/>
      <c r="B335" s="98"/>
      <c r="C335" s="99"/>
      <c r="D335" s="100"/>
      <c r="E335" s="93"/>
      <c r="F335" s="102"/>
      <c r="G335" s="104"/>
      <c r="H335" s="104"/>
      <c r="P335" s="69"/>
    </row>
    <row r="336" spans="1:16">
      <c r="B336" s="94"/>
      <c r="C336" s="95" t="s">
        <v>205</v>
      </c>
      <c r="D336" s="96"/>
      <c r="E336" s="97" t="s">
        <v>129</v>
      </c>
      <c r="F336" s="95" t="s">
        <v>247</v>
      </c>
    </row>
    <row r="337" spans="1:8">
      <c r="C337" s="111"/>
      <c r="D337" s="93"/>
      <c r="E337" s="101" t="s">
        <v>305</v>
      </c>
    </row>
    <row r="338" spans="1:8" ht="119.25" customHeight="1">
      <c r="B338" s="109"/>
      <c r="C338" s="99"/>
      <c r="D338" s="98"/>
      <c r="E338" s="110"/>
      <c r="F338" s="102"/>
    </row>
    <row r="339" spans="1:8">
      <c r="A339" s="89"/>
      <c r="B339" s="90" t="s">
        <v>18</v>
      </c>
      <c r="C339" s="90"/>
      <c r="D339" s="91"/>
      <c r="E339" s="92"/>
      <c r="F339" s="92"/>
      <c r="G339" s="89"/>
      <c r="H339" s="89"/>
    </row>
    <row r="340" spans="1:8">
      <c r="B340" s="94"/>
      <c r="C340" s="95" t="s">
        <v>241</v>
      </c>
      <c r="D340" s="96"/>
      <c r="E340" s="97" t="s">
        <v>240</v>
      </c>
      <c r="F340" s="95" t="s">
        <v>380</v>
      </c>
    </row>
    <row r="341" spans="1:8">
      <c r="B341" s="94"/>
      <c r="C341" s="95" t="s">
        <v>242</v>
      </c>
      <c r="D341" s="96"/>
      <c r="E341" s="97" t="s">
        <v>243</v>
      </c>
      <c r="F341" s="95" t="s">
        <v>381</v>
      </c>
    </row>
    <row r="342" spans="1:8" ht="168.75" customHeight="1">
      <c r="A342" s="98"/>
      <c r="B342" s="99"/>
      <c r="C342" s="100"/>
      <c r="E342" s="114" t="s">
        <v>329</v>
      </c>
      <c r="F342" s="127"/>
    </row>
    <row r="343" spans="1:8">
      <c r="B343" s="94"/>
      <c r="C343" s="95" t="s">
        <v>425</v>
      </c>
      <c r="D343" s="96"/>
      <c r="E343" s="97" t="s">
        <v>426</v>
      </c>
      <c r="F343" s="95" t="s">
        <v>427</v>
      </c>
    </row>
    <row r="344" spans="1:8" ht="27">
      <c r="C344" s="111"/>
      <c r="D344" s="93"/>
      <c r="E344" s="101" t="s">
        <v>428</v>
      </c>
    </row>
    <row r="345" spans="1:8">
      <c r="C345" s="111"/>
      <c r="D345" s="93"/>
      <c r="E345" s="101" t="s">
        <v>429</v>
      </c>
    </row>
    <row r="346" spans="1:8" ht="96.75" customHeight="1">
      <c r="D346" s="93"/>
      <c r="E346" s="93"/>
    </row>
    <row r="347" spans="1:8">
      <c r="D347" s="93"/>
      <c r="E347" s="93"/>
    </row>
    <row r="348" spans="1:8">
      <c r="D348" s="93"/>
      <c r="E348" s="93"/>
    </row>
    <row r="349" spans="1:8">
      <c r="D349" s="93"/>
      <c r="E349" s="93"/>
    </row>
    <row r="350" spans="1:8">
      <c r="D350" s="93"/>
      <c r="E350" s="93"/>
    </row>
    <row r="351" spans="1:8">
      <c r="D351" s="93"/>
      <c r="E351" s="93"/>
    </row>
    <row r="352" spans="1:8">
      <c r="D352" s="93"/>
      <c r="E352" s="93"/>
    </row>
    <row r="353" spans="4:5">
      <c r="D353" s="93"/>
      <c r="E353" s="93"/>
    </row>
    <row r="354" spans="4:5">
      <c r="D354" s="93"/>
      <c r="E354" s="93"/>
    </row>
    <row r="355" spans="4:5">
      <c r="D355" s="93"/>
      <c r="E355" s="93"/>
    </row>
    <row r="356" spans="4:5">
      <c r="D356" s="93"/>
      <c r="E356" s="93"/>
    </row>
    <row r="357" spans="4:5">
      <c r="D357" s="93"/>
      <c r="E357" s="93"/>
    </row>
    <row r="358" spans="4:5">
      <c r="D358" s="93"/>
      <c r="E358" s="93"/>
    </row>
    <row r="359" spans="4:5">
      <c r="D359" s="93"/>
      <c r="E359" s="93"/>
    </row>
    <row r="360" spans="4:5">
      <c r="D360" s="93"/>
      <c r="E360" s="93"/>
    </row>
    <row r="361" spans="4:5">
      <c r="D361" s="93"/>
      <c r="E361" s="93"/>
    </row>
    <row r="362" spans="4:5">
      <c r="D362" s="93"/>
      <c r="E362" s="93"/>
    </row>
    <row r="363" spans="4:5">
      <c r="D363" s="93"/>
      <c r="E363" s="93"/>
    </row>
    <row r="364" spans="4:5">
      <c r="D364" s="93"/>
      <c r="E364" s="93"/>
    </row>
    <row r="365" spans="4:5">
      <c r="D365" s="93"/>
      <c r="E365" s="93"/>
    </row>
    <row r="366" spans="4:5">
      <c r="D366" s="93"/>
      <c r="E366" s="93"/>
    </row>
    <row r="367" spans="4:5">
      <c r="D367" s="93"/>
      <c r="E367" s="93"/>
    </row>
    <row r="368" spans="4:5">
      <c r="D368" s="93"/>
      <c r="E368" s="93"/>
    </row>
    <row r="369" spans="4:5">
      <c r="D369" s="93"/>
      <c r="E369" s="93"/>
    </row>
    <row r="370" spans="4:5">
      <c r="D370" s="93"/>
      <c r="E370" s="93"/>
    </row>
    <row r="371" spans="4:5">
      <c r="D371" s="93"/>
      <c r="E371" s="93"/>
    </row>
    <row r="372" spans="4:5">
      <c r="D372" s="93"/>
      <c r="E372" s="93"/>
    </row>
    <row r="373" spans="4:5">
      <c r="D373" s="93"/>
      <c r="E373" s="93"/>
    </row>
    <row r="374" spans="4:5">
      <c r="D374" s="93"/>
      <c r="E374" s="93"/>
    </row>
    <row r="375" spans="4:5">
      <c r="D375" s="93"/>
      <c r="E375" s="93"/>
    </row>
    <row r="376" spans="4:5">
      <c r="D376" s="93"/>
      <c r="E376" s="93"/>
    </row>
    <row r="377" spans="4:5">
      <c r="D377" s="93"/>
      <c r="E377" s="93"/>
    </row>
    <row r="378" spans="4:5">
      <c r="D378" s="93"/>
      <c r="E378" s="93"/>
    </row>
    <row r="379" spans="4:5">
      <c r="D379" s="93"/>
      <c r="E379" s="93"/>
    </row>
    <row r="380" spans="4:5">
      <c r="D380" s="93"/>
      <c r="E380" s="93"/>
    </row>
    <row r="381" spans="4:5">
      <c r="D381" s="93"/>
      <c r="E381" s="93"/>
    </row>
    <row r="382" spans="4:5">
      <c r="D382" s="93"/>
      <c r="E382" s="93"/>
    </row>
    <row r="383" spans="4:5">
      <c r="D383" s="93"/>
      <c r="E383" s="93"/>
    </row>
    <row r="384" spans="4:5">
      <c r="D384" s="93"/>
      <c r="E384" s="93"/>
    </row>
    <row r="385" spans="4:5">
      <c r="D385" s="93"/>
      <c r="E385" s="93"/>
    </row>
    <row r="386" spans="4:5">
      <c r="D386" s="93"/>
      <c r="E386" s="93"/>
    </row>
    <row r="387" spans="4:5">
      <c r="D387" s="93"/>
      <c r="E387" s="93"/>
    </row>
    <row r="388" spans="4:5">
      <c r="D388" s="93"/>
      <c r="E388" s="93"/>
    </row>
    <row r="389" spans="4:5">
      <c r="D389" s="93"/>
      <c r="E389" s="93"/>
    </row>
    <row r="390" spans="4:5">
      <c r="D390" s="93"/>
      <c r="E390" s="93"/>
    </row>
    <row r="391" spans="4:5">
      <c r="D391" s="93"/>
      <c r="E391" s="93"/>
    </row>
    <row r="392" spans="4:5">
      <c r="D392" s="93"/>
      <c r="E392" s="93"/>
    </row>
    <row r="393" spans="4:5">
      <c r="D393" s="93"/>
      <c r="E393" s="93"/>
    </row>
    <row r="394" spans="4:5">
      <c r="D394" s="93"/>
      <c r="E394" s="93"/>
    </row>
    <row r="395" spans="4:5">
      <c r="D395" s="93"/>
      <c r="E395" s="93"/>
    </row>
    <row r="396" spans="4:5">
      <c r="D396" s="93"/>
      <c r="E396" s="93"/>
    </row>
    <row r="397" spans="4:5">
      <c r="D397" s="93"/>
      <c r="E397" s="93"/>
    </row>
    <row r="398" spans="4:5">
      <c r="D398" s="93"/>
      <c r="E398" s="93"/>
    </row>
    <row r="399" spans="4:5">
      <c r="D399" s="93"/>
      <c r="E399" s="93"/>
    </row>
    <row r="400" spans="4:5">
      <c r="D400" s="93"/>
      <c r="E400" s="93"/>
    </row>
    <row r="401" spans="4:5">
      <c r="D401" s="93"/>
      <c r="E401" s="93"/>
    </row>
    <row r="402" spans="4:5">
      <c r="D402" s="93"/>
      <c r="E402" s="93"/>
    </row>
    <row r="403" spans="4:5">
      <c r="D403" s="93"/>
      <c r="E403" s="93"/>
    </row>
    <row r="404" spans="4:5">
      <c r="D404" s="93"/>
      <c r="E404" s="93"/>
    </row>
    <row r="405" spans="4:5">
      <c r="D405" s="93"/>
      <c r="E405" s="93"/>
    </row>
    <row r="406" spans="4:5">
      <c r="D406" s="93"/>
      <c r="E406" s="93"/>
    </row>
    <row r="407" spans="4:5">
      <c r="D407" s="93"/>
      <c r="E407" s="93"/>
    </row>
    <row r="408" spans="4:5">
      <c r="D408" s="93"/>
      <c r="E408" s="93"/>
    </row>
    <row r="409" spans="4:5">
      <c r="D409" s="93"/>
      <c r="E409" s="93"/>
    </row>
    <row r="410" spans="4:5">
      <c r="D410" s="93"/>
      <c r="E410" s="93"/>
    </row>
    <row r="411" spans="4:5">
      <c r="D411" s="93"/>
      <c r="E411" s="93"/>
    </row>
    <row r="412" spans="4:5">
      <c r="D412" s="93"/>
      <c r="E412" s="93"/>
    </row>
    <row r="413" spans="4:5">
      <c r="D413" s="93"/>
      <c r="E413" s="93"/>
    </row>
    <row r="414" spans="4:5">
      <c r="D414" s="93"/>
      <c r="E414" s="93"/>
    </row>
    <row r="415" spans="4:5">
      <c r="D415" s="93"/>
      <c r="E415" s="93"/>
    </row>
    <row r="416" spans="4:5">
      <c r="D416" s="93"/>
      <c r="E416" s="93"/>
    </row>
    <row r="417" spans="4:5">
      <c r="D417" s="93"/>
      <c r="E417" s="93"/>
    </row>
    <row r="418" spans="4:5">
      <c r="D418" s="93"/>
      <c r="E418" s="93"/>
    </row>
    <row r="419" spans="4:5">
      <c r="D419" s="93"/>
      <c r="E419" s="93"/>
    </row>
    <row r="420" spans="4:5">
      <c r="D420" s="93"/>
      <c r="E420" s="93"/>
    </row>
    <row r="421" spans="4:5">
      <c r="D421" s="93"/>
      <c r="E421" s="93"/>
    </row>
    <row r="422" spans="4:5">
      <c r="D422" s="93"/>
      <c r="E422" s="93"/>
    </row>
    <row r="423" spans="4:5">
      <c r="D423" s="93"/>
      <c r="E423" s="93"/>
    </row>
    <row r="424" spans="4:5">
      <c r="D424" s="93"/>
      <c r="E424" s="93"/>
    </row>
    <row r="425" spans="4:5">
      <c r="D425" s="93"/>
      <c r="E425" s="93"/>
    </row>
    <row r="426" spans="4:5">
      <c r="D426" s="93"/>
      <c r="E426" s="93"/>
    </row>
    <row r="427" spans="4:5">
      <c r="D427" s="93"/>
      <c r="E427" s="93"/>
    </row>
    <row r="428" spans="4:5">
      <c r="D428" s="93"/>
      <c r="E428" s="93"/>
    </row>
    <row r="429" spans="4:5">
      <c r="D429" s="93"/>
      <c r="E429" s="93"/>
    </row>
    <row r="430" spans="4:5">
      <c r="D430" s="93"/>
      <c r="E430" s="93"/>
    </row>
    <row r="431" spans="4:5">
      <c r="D431" s="93"/>
      <c r="E431" s="93"/>
    </row>
    <row r="432" spans="4:5">
      <c r="D432" s="93"/>
      <c r="E432" s="93"/>
    </row>
    <row r="433" spans="4:5">
      <c r="D433" s="93"/>
      <c r="E433" s="93"/>
    </row>
    <row r="434" spans="4:5">
      <c r="D434" s="93"/>
      <c r="E434" s="93"/>
    </row>
    <row r="435" spans="4:5">
      <c r="D435" s="93"/>
      <c r="E435" s="93"/>
    </row>
    <row r="436" spans="4:5">
      <c r="D436" s="93"/>
      <c r="E436" s="93"/>
    </row>
    <row r="437" spans="4:5">
      <c r="D437" s="93"/>
      <c r="E437" s="93"/>
    </row>
    <row r="438" spans="4:5">
      <c r="D438" s="93"/>
      <c r="E438" s="93"/>
    </row>
    <row r="439" spans="4:5">
      <c r="D439" s="93"/>
      <c r="E439" s="93"/>
    </row>
    <row r="440" spans="4:5">
      <c r="D440" s="93"/>
      <c r="E440" s="93"/>
    </row>
    <row r="441" spans="4:5">
      <c r="D441" s="93"/>
      <c r="E441" s="93"/>
    </row>
    <row r="442" spans="4:5">
      <c r="D442" s="93"/>
      <c r="E442" s="93"/>
    </row>
    <row r="443" spans="4:5">
      <c r="D443" s="93"/>
      <c r="E443" s="93"/>
    </row>
    <row r="444" spans="4:5">
      <c r="D444" s="93"/>
      <c r="E444" s="93"/>
    </row>
    <row r="445" spans="4:5">
      <c r="D445" s="93"/>
      <c r="E445" s="93"/>
    </row>
    <row r="446" spans="4:5">
      <c r="D446" s="93"/>
      <c r="E446" s="93"/>
    </row>
    <row r="447" spans="4:5">
      <c r="D447" s="93"/>
      <c r="E447" s="93"/>
    </row>
    <row r="448" spans="4:5">
      <c r="D448" s="93"/>
      <c r="E448" s="93"/>
    </row>
    <row r="449" spans="4:5">
      <c r="D449" s="93"/>
      <c r="E449" s="93"/>
    </row>
    <row r="450" spans="4:5">
      <c r="D450" s="93"/>
      <c r="E450" s="93"/>
    </row>
    <row r="451" spans="4:5">
      <c r="D451" s="93"/>
      <c r="E451" s="93"/>
    </row>
    <row r="452" spans="4:5">
      <c r="D452" s="93"/>
      <c r="E452" s="93"/>
    </row>
    <row r="453" spans="4:5">
      <c r="D453" s="93"/>
      <c r="E453" s="93"/>
    </row>
    <row r="454" spans="4:5">
      <c r="D454" s="93"/>
      <c r="E454" s="93"/>
    </row>
    <row r="455" spans="4:5">
      <c r="D455" s="93"/>
      <c r="E455" s="93"/>
    </row>
    <row r="456" spans="4:5">
      <c r="D456" s="93"/>
      <c r="E456" s="93"/>
    </row>
    <row r="457" spans="4:5">
      <c r="D457" s="93"/>
      <c r="E457" s="93"/>
    </row>
    <row r="458" spans="4:5">
      <c r="D458" s="93"/>
      <c r="E458" s="93"/>
    </row>
    <row r="459" spans="4:5">
      <c r="D459" s="93"/>
      <c r="E459" s="93"/>
    </row>
    <row r="460" spans="4:5">
      <c r="D460" s="93"/>
      <c r="E460" s="93"/>
    </row>
    <row r="461" spans="4:5">
      <c r="D461" s="93"/>
      <c r="E461" s="93"/>
    </row>
    <row r="462" spans="4:5">
      <c r="D462" s="93"/>
      <c r="E462" s="93"/>
    </row>
    <row r="463" spans="4:5">
      <c r="D463" s="93"/>
      <c r="E463" s="93"/>
    </row>
    <row r="464" spans="4:5">
      <c r="D464" s="93"/>
      <c r="E464" s="93"/>
    </row>
    <row r="465" spans="4:5">
      <c r="D465" s="93"/>
      <c r="E465" s="93"/>
    </row>
    <row r="466" spans="4:5">
      <c r="D466" s="93"/>
      <c r="E466" s="93"/>
    </row>
    <row r="467" spans="4:5">
      <c r="D467" s="93"/>
      <c r="E467" s="93"/>
    </row>
    <row r="468" spans="4:5">
      <c r="D468" s="93"/>
      <c r="E468" s="93"/>
    </row>
    <row r="469" spans="4:5">
      <c r="D469" s="93"/>
      <c r="E469" s="93"/>
    </row>
    <row r="470" spans="4:5">
      <c r="D470" s="93"/>
      <c r="E470" s="93"/>
    </row>
    <row r="471" spans="4:5">
      <c r="D471" s="93"/>
      <c r="E471" s="93"/>
    </row>
    <row r="472" spans="4:5">
      <c r="D472" s="93"/>
      <c r="E472" s="93"/>
    </row>
    <row r="473" spans="4:5">
      <c r="D473" s="93"/>
      <c r="E473" s="93"/>
    </row>
    <row r="474" spans="4:5">
      <c r="D474" s="93"/>
      <c r="E474" s="93"/>
    </row>
    <row r="475" spans="4:5">
      <c r="D475" s="93"/>
      <c r="E475" s="93"/>
    </row>
    <row r="476" spans="4:5">
      <c r="D476" s="93"/>
      <c r="E476" s="93"/>
    </row>
    <row r="477" spans="4:5">
      <c r="D477" s="93"/>
      <c r="E477" s="93"/>
    </row>
    <row r="478" spans="4:5">
      <c r="D478" s="93"/>
      <c r="E478" s="93"/>
    </row>
    <row r="479" spans="4:5">
      <c r="D479" s="93"/>
      <c r="E479" s="93"/>
    </row>
    <row r="480" spans="4:5">
      <c r="D480" s="93"/>
      <c r="E480" s="93"/>
    </row>
    <row r="481" spans="4:5">
      <c r="D481" s="93"/>
      <c r="E481" s="93"/>
    </row>
    <row r="482" spans="4:5">
      <c r="D482" s="93"/>
      <c r="E482" s="93"/>
    </row>
  </sheetData>
  <sheetProtection password="E733" sheet="1" objects="1" scenarios="1"/>
  <mergeCells count="8">
    <mergeCell ref="C17:H17"/>
    <mergeCell ref="C19:H19"/>
    <mergeCell ref="C5:H5"/>
    <mergeCell ref="C7:H7"/>
    <mergeCell ref="C9:H9"/>
    <mergeCell ref="C11:H11"/>
    <mergeCell ref="C13:H13"/>
    <mergeCell ref="C15:H15"/>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99"/>
  <sheetViews>
    <sheetView zoomScale="115" zoomScaleNormal="115" workbookViewId="0">
      <pane ySplit="2" topLeftCell="A3" activePane="bottomLeft" state="frozen"/>
      <selection pane="bottomLeft" activeCell="H5" sqref="H5"/>
    </sheetView>
  </sheetViews>
  <sheetFormatPr defaultColWidth="9.140625" defaultRowHeight="15"/>
  <cols>
    <col min="1" max="1" width="4" bestFit="1" customWidth="1"/>
    <col min="2" max="2" width="8.140625" customWidth="1"/>
    <col min="3" max="3" width="10.140625" bestFit="1" customWidth="1"/>
    <col min="4" max="4" width="4.85546875" style="11" customWidth="1"/>
    <col min="5" max="5" width="34" style="19" customWidth="1"/>
    <col min="6" max="6" width="18" bestFit="1" customWidth="1"/>
    <col min="7" max="7" width="5" customWidth="1"/>
    <col min="8" max="8" width="9.85546875" style="145" customWidth="1"/>
    <col min="9" max="9" width="11.7109375" style="6" customWidth="1"/>
    <col min="10" max="10" width="12.42578125" customWidth="1"/>
  </cols>
  <sheetData>
    <row r="1" spans="1:9" ht="16.5">
      <c r="A1" s="38"/>
      <c r="B1" s="4"/>
      <c r="C1" s="3"/>
      <c r="D1" s="13"/>
      <c r="E1" s="16" t="s">
        <v>2</v>
      </c>
      <c r="F1" s="4"/>
      <c r="G1" s="1"/>
      <c r="H1" s="136"/>
      <c r="I1" s="2"/>
    </row>
    <row r="2" spans="1:9" ht="27">
      <c r="A2" s="42"/>
      <c r="B2" s="20" t="s">
        <v>1</v>
      </c>
      <c r="C2" s="21" t="s">
        <v>4</v>
      </c>
      <c r="D2" s="22"/>
      <c r="E2" s="23" t="s">
        <v>5</v>
      </c>
      <c r="F2" s="21" t="s">
        <v>6</v>
      </c>
      <c r="G2" s="21" t="s">
        <v>0</v>
      </c>
      <c r="H2" s="137" t="s">
        <v>38</v>
      </c>
      <c r="I2" s="24" t="s">
        <v>39</v>
      </c>
    </row>
    <row r="3" spans="1:9">
      <c r="B3" s="49" t="s">
        <v>3</v>
      </c>
      <c r="C3" s="49"/>
      <c r="D3" s="50"/>
      <c r="E3" s="51"/>
      <c r="F3" s="49"/>
      <c r="G3" s="49"/>
      <c r="H3" s="138"/>
      <c r="I3" s="52"/>
    </row>
    <row r="4" spans="1:9" ht="15.75">
      <c r="A4" s="38"/>
      <c r="B4" s="9" t="s">
        <v>11</v>
      </c>
      <c r="C4" s="9"/>
      <c r="D4" s="32"/>
      <c r="E4" s="29"/>
      <c r="F4" s="29"/>
      <c r="G4" s="1"/>
      <c r="H4" s="147"/>
      <c r="I4" s="2"/>
    </row>
    <row r="5" spans="1:9">
      <c r="A5" s="44"/>
      <c r="B5" s="26" t="s">
        <v>353</v>
      </c>
      <c r="C5" s="8" t="s">
        <v>90</v>
      </c>
      <c r="D5" s="14"/>
      <c r="E5" s="17" t="s">
        <v>92</v>
      </c>
      <c r="F5" s="8" t="s">
        <v>94</v>
      </c>
      <c r="G5" s="5">
        <v>12</v>
      </c>
      <c r="H5" s="139"/>
      <c r="I5" s="10">
        <f>G5*H5</f>
        <v>0</v>
      </c>
    </row>
    <row r="6" spans="1:9">
      <c r="B6" s="26" t="s">
        <v>353</v>
      </c>
      <c r="C6" s="8" t="s">
        <v>91</v>
      </c>
      <c r="D6" s="14"/>
      <c r="E6" s="17" t="s">
        <v>93</v>
      </c>
      <c r="F6" s="8" t="s">
        <v>12</v>
      </c>
      <c r="G6" s="5">
        <v>4</v>
      </c>
      <c r="H6" s="139"/>
      <c r="I6" s="10">
        <f>G6*H6</f>
        <v>0</v>
      </c>
    </row>
    <row r="7" spans="1:9">
      <c r="B7" s="27" t="s">
        <v>353</v>
      </c>
      <c r="C7" s="5" t="s">
        <v>352</v>
      </c>
      <c r="D7" s="15"/>
      <c r="E7" s="18" t="s">
        <v>95</v>
      </c>
      <c r="F7" s="5" t="s">
        <v>96</v>
      </c>
      <c r="G7" s="5">
        <v>1</v>
      </c>
      <c r="H7" s="139"/>
      <c r="I7" s="10">
        <f>G7*H7</f>
        <v>0</v>
      </c>
    </row>
    <row r="8" spans="1:9" ht="15.75">
      <c r="A8" s="38"/>
      <c r="B8" s="9" t="s">
        <v>10</v>
      </c>
      <c r="C8" s="9"/>
      <c r="D8" s="32"/>
      <c r="E8" s="29"/>
      <c r="F8" s="29"/>
      <c r="G8" s="1"/>
      <c r="H8" s="136"/>
      <c r="I8" s="2"/>
    </row>
    <row r="9" spans="1:9">
      <c r="A9" s="44"/>
      <c r="B9" s="26" t="s">
        <v>353</v>
      </c>
      <c r="C9" s="8" t="s">
        <v>90</v>
      </c>
      <c r="D9" s="14"/>
      <c r="E9" s="17" t="s">
        <v>92</v>
      </c>
      <c r="F9" s="8" t="s">
        <v>94</v>
      </c>
      <c r="G9" s="5">
        <v>13</v>
      </c>
      <c r="H9" s="139"/>
      <c r="I9" s="10">
        <f>G9*H9</f>
        <v>0</v>
      </c>
    </row>
    <row r="10" spans="1:9">
      <c r="B10" s="26" t="s">
        <v>353</v>
      </c>
      <c r="C10" s="8" t="s">
        <v>91</v>
      </c>
      <c r="D10" s="14"/>
      <c r="E10" s="17" t="s">
        <v>93</v>
      </c>
      <c r="F10" s="8" t="s">
        <v>12</v>
      </c>
      <c r="G10" s="5">
        <v>3</v>
      </c>
      <c r="H10" s="139"/>
      <c r="I10" s="10">
        <f>G10*H10</f>
        <v>0</v>
      </c>
    </row>
    <row r="11" spans="1:9">
      <c r="B11" s="27" t="s">
        <v>353</v>
      </c>
      <c r="C11" s="5" t="s">
        <v>352</v>
      </c>
      <c r="D11" s="15"/>
      <c r="E11" s="18" t="s">
        <v>95</v>
      </c>
      <c r="F11" s="5" t="s">
        <v>96</v>
      </c>
      <c r="G11" s="5">
        <v>1</v>
      </c>
      <c r="H11" s="139"/>
      <c r="I11" s="10">
        <f>G11*H11</f>
        <v>0</v>
      </c>
    </row>
    <row r="12" spans="1:9" ht="15.75">
      <c r="A12" s="38"/>
      <c r="B12" s="9" t="s">
        <v>97</v>
      </c>
      <c r="C12" s="9"/>
      <c r="D12" s="32"/>
      <c r="E12" s="29"/>
      <c r="F12" s="29"/>
      <c r="G12" s="1"/>
      <c r="H12" s="136"/>
      <c r="I12" s="2"/>
    </row>
    <row r="13" spans="1:9">
      <c r="A13" s="44"/>
      <c r="B13" s="26" t="s">
        <v>353</v>
      </c>
      <c r="C13" s="8" t="s">
        <v>98</v>
      </c>
      <c r="D13" s="14"/>
      <c r="E13" s="17" t="s">
        <v>100</v>
      </c>
      <c r="F13" s="8" t="s">
        <v>102</v>
      </c>
      <c r="G13" s="5">
        <v>12</v>
      </c>
      <c r="H13" s="139"/>
      <c r="I13" s="10">
        <f>G13*H13</f>
        <v>0</v>
      </c>
    </row>
    <row r="14" spans="1:9">
      <c r="B14" s="27" t="s">
        <v>353</v>
      </c>
      <c r="C14" s="5" t="s">
        <v>99</v>
      </c>
      <c r="D14" s="15"/>
      <c r="E14" s="18" t="s">
        <v>345</v>
      </c>
      <c r="F14" s="5" t="s">
        <v>103</v>
      </c>
      <c r="G14" s="5">
        <f>12*4</f>
        <v>48</v>
      </c>
      <c r="H14" s="139"/>
      <c r="I14" s="10">
        <f>G14*H14</f>
        <v>0</v>
      </c>
    </row>
    <row r="15" spans="1:9">
      <c r="B15" s="49" t="s">
        <v>130</v>
      </c>
      <c r="C15" s="49"/>
      <c r="D15" s="50"/>
      <c r="E15" s="51"/>
      <c r="F15" s="49"/>
      <c r="G15" s="54"/>
      <c r="H15" s="143"/>
      <c r="I15" s="52"/>
    </row>
    <row r="16" spans="1:9" ht="15.75">
      <c r="A16" s="38"/>
      <c r="B16" s="9" t="s">
        <v>207</v>
      </c>
      <c r="C16" s="9"/>
      <c r="D16" s="32"/>
      <c r="E16" s="29"/>
      <c r="F16" s="29"/>
      <c r="G16" s="1"/>
      <c r="H16" s="136"/>
      <c r="I16" s="2"/>
    </row>
    <row r="17" spans="1:9">
      <c r="A17" s="44"/>
      <c r="B17" s="27" t="s">
        <v>353</v>
      </c>
      <c r="C17" s="8" t="s">
        <v>106</v>
      </c>
      <c r="D17" s="14"/>
      <c r="E17" s="17" t="s">
        <v>209</v>
      </c>
      <c r="F17" s="8" t="s">
        <v>208</v>
      </c>
      <c r="G17" s="5">
        <v>1</v>
      </c>
      <c r="H17" s="139"/>
      <c r="I17" s="10">
        <f t="shared" ref="I17:I22" si="0">G17*H17</f>
        <v>0</v>
      </c>
    </row>
    <row r="18" spans="1:9">
      <c r="B18" s="27" t="s">
        <v>353</v>
      </c>
      <c r="C18" s="5" t="s">
        <v>107</v>
      </c>
      <c r="D18" s="15"/>
      <c r="E18" s="18" t="s">
        <v>210</v>
      </c>
      <c r="F18" s="5" t="s">
        <v>457</v>
      </c>
      <c r="G18" s="5">
        <v>2</v>
      </c>
      <c r="H18" s="139"/>
      <c r="I18" s="10">
        <f t="shared" si="0"/>
        <v>0</v>
      </c>
    </row>
    <row r="19" spans="1:9">
      <c r="B19" s="27" t="s">
        <v>353</v>
      </c>
      <c r="C19" s="5" t="s">
        <v>211</v>
      </c>
      <c r="D19" s="15"/>
      <c r="E19" s="18" t="s">
        <v>212</v>
      </c>
      <c r="F19" s="5" t="s">
        <v>213</v>
      </c>
      <c r="G19" s="5">
        <v>2</v>
      </c>
      <c r="H19" s="139"/>
      <c r="I19" s="10">
        <f t="shared" si="0"/>
        <v>0</v>
      </c>
    </row>
    <row r="20" spans="1:9">
      <c r="A20" s="43"/>
      <c r="B20" s="27" t="s">
        <v>353</v>
      </c>
      <c r="C20" s="5" t="s">
        <v>216</v>
      </c>
      <c r="D20" s="15"/>
      <c r="E20" s="18" t="s">
        <v>214</v>
      </c>
      <c r="F20" s="5" t="s">
        <v>215</v>
      </c>
      <c r="G20" s="5">
        <v>1</v>
      </c>
      <c r="H20" s="139"/>
      <c r="I20" s="10">
        <f t="shared" si="0"/>
        <v>0</v>
      </c>
    </row>
    <row r="21" spans="1:9">
      <c r="A21" s="44"/>
      <c r="B21" s="27" t="s">
        <v>353</v>
      </c>
      <c r="C21" s="5" t="s">
        <v>217</v>
      </c>
      <c r="D21" s="15"/>
      <c r="E21" s="18" t="s">
        <v>218</v>
      </c>
      <c r="F21" s="5" t="s">
        <v>219</v>
      </c>
      <c r="G21" s="5">
        <v>1</v>
      </c>
      <c r="H21" s="139"/>
      <c r="I21" s="10">
        <f t="shared" si="0"/>
        <v>0</v>
      </c>
    </row>
    <row r="22" spans="1:9">
      <c r="B22" s="27" t="s">
        <v>353</v>
      </c>
      <c r="C22" s="5" t="s">
        <v>7</v>
      </c>
      <c r="D22" s="15"/>
      <c r="E22" s="18" t="s">
        <v>220</v>
      </c>
      <c r="F22" s="5" t="s">
        <v>8</v>
      </c>
      <c r="G22" s="5">
        <v>1</v>
      </c>
      <c r="H22" s="139"/>
      <c r="I22" s="10">
        <f t="shared" si="0"/>
        <v>0</v>
      </c>
    </row>
    <row r="23" spans="1:9" ht="15.75">
      <c r="B23" s="9" t="s">
        <v>143</v>
      </c>
      <c r="C23" s="9"/>
      <c r="D23" s="32"/>
      <c r="E23" s="29"/>
      <c r="F23" s="25"/>
      <c r="G23" s="1"/>
      <c r="H23" s="136"/>
      <c r="I23" s="2"/>
    </row>
    <row r="24" spans="1:9">
      <c r="A24" s="43"/>
      <c r="B24" s="27" t="s">
        <v>353</v>
      </c>
      <c r="C24" s="5" t="s">
        <v>172</v>
      </c>
      <c r="D24" s="15"/>
      <c r="E24" s="18" t="s">
        <v>13</v>
      </c>
      <c r="F24" s="5" t="s">
        <v>37</v>
      </c>
      <c r="G24" s="5">
        <v>1</v>
      </c>
      <c r="H24" s="139"/>
      <c r="I24" s="10">
        <f t="shared" ref="I24:I43" si="1">G24*H24</f>
        <v>0</v>
      </c>
    </row>
    <row r="25" spans="1:9">
      <c r="A25" s="44"/>
      <c r="B25" s="27" t="s">
        <v>353</v>
      </c>
      <c r="C25" s="5" t="s">
        <v>173</v>
      </c>
      <c r="D25" s="15"/>
      <c r="E25" s="18" t="s">
        <v>13</v>
      </c>
      <c r="F25" s="5" t="s">
        <v>176</v>
      </c>
      <c r="G25" s="5">
        <v>1</v>
      </c>
      <c r="H25" s="139"/>
      <c r="I25" s="10">
        <f t="shared" si="1"/>
        <v>0</v>
      </c>
    </row>
    <row r="26" spans="1:9">
      <c r="B26" s="27" t="s">
        <v>353</v>
      </c>
      <c r="C26" s="5" t="s">
        <v>174</v>
      </c>
      <c r="D26" s="15"/>
      <c r="E26" s="18" t="s">
        <v>175</v>
      </c>
      <c r="F26" s="5" t="s">
        <v>31</v>
      </c>
      <c r="G26" s="5">
        <v>1</v>
      </c>
      <c r="H26" s="139"/>
      <c r="I26" s="10">
        <f t="shared" si="1"/>
        <v>0</v>
      </c>
    </row>
    <row r="27" spans="1:9">
      <c r="B27" s="27" t="s">
        <v>353</v>
      </c>
      <c r="C27" s="5" t="s">
        <v>89</v>
      </c>
      <c r="D27" s="15"/>
      <c r="E27" s="18" t="s">
        <v>126</v>
      </c>
      <c r="F27" s="5"/>
      <c r="G27" s="5">
        <v>1</v>
      </c>
      <c r="H27" s="139"/>
      <c r="I27" s="10">
        <f t="shared" si="1"/>
        <v>0</v>
      </c>
    </row>
    <row r="28" spans="1:9">
      <c r="A28" s="43"/>
      <c r="B28" s="27" t="s">
        <v>353</v>
      </c>
      <c r="C28" s="5" t="s">
        <v>144</v>
      </c>
      <c r="D28" s="15"/>
      <c r="E28" s="18" t="s">
        <v>145</v>
      </c>
      <c r="F28" s="5" t="s">
        <v>251</v>
      </c>
      <c r="G28" s="5">
        <v>1</v>
      </c>
      <c r="H28" s="139"/>
      <c r="I28" s="10">
        <f t="shared" si="1"/>
        <v>0</v>
      </c>
    </row>
    <row r="29" spans="1:9">
      <c r="A29" s="44"/>
      <c r="B29" s="27" t="s">
        <v>353</v>
      </c>
      <c r="C29" s="5" t="s">
        <v>147</v>
      </c>
      <c r="D29" s="15"/>
      <c r="E29" s="18" t="s">
        <v>146</v>
      </c>
      <c r="F29" s="5" t="s">
        <v>251</v>
      </c>
      <c r="G29" s="5">
        <v>2</v>
      </c>
      <c r="H29" s="139"/>
      <c r="I29" s="10">
        <f t="shared" si="1"/>
        <v>0</v>
      </c>
    </row>
    <row r="30" spans="1:9">
      <c r="B30" s="27" t="s">
        <v>353</v>
      </c>
      <c r="C30" s="5" t="s">
        <v>148</v>
      </c>
      <c r="D30" s="15"/>
      <c r="E30" s="18" t="s">
        <v>149</v>
      </c>
      <c r="F30" s="5" t="s">
        <v>252</v>
      </c>
      <c r="G30" s="5">
        <v>2</v>
      </c>
      <c r="H30" s="139"/>
      <c r="I30" s="10">
        <f t="shared" si="1"/>
        <v>0</v>
      </c>
    </row>
    <row r="31" spans="1:9">
      <c r="B31" s="27" t="s">
        <v>353</v>
      </c>
      <c r="C31" s="5" t="s">
        <v>150</v>
      </c>
      <c r="D31" s="15"/>
      <c r="E31" s="18" t="s">
        <v>152</v>
      </c>
      <c r="F31" s="5" t="s">
        <v>252</v>
      </c>
      <c r="G31" s="5">
        <v>4</v>
      </c>
      <c r="H31" s="139"/>
      <c r="I31" s="10">
        <f t="shared" si="1"/>
        <v>0</v>
      </c>
    </row>
    <row r="32" spans="1:9">
      <c r="A32" s="43"/>
      <c r="B32" s="27" t="s">
        <v>353</v>
      </c>
      <c r="C32" s="5" t="s">
        <v>361</v>
      </c>
      <c r="D32" s="15"/>
      <c r="E32" s="18" t="s">
        <v>370</v>
      </c>
      <c r="F32" s="5" t="s">
        <v>371</v>
      </c>
      <c r="G32" s="5">
        <v>1</v>
      </c>
      <c r="H32" s="139"/>
      <c r="I32" s="10">
        <f t="shared" si="1"/>
        <v>0</v>
      </c>
    </row>
    <row r="33" spans="1:9">
      <c r="A33" s="44"/>
      <c r="B33" s="27" t="s">
        <v>353</v>
      </c>
      <c r="C33" s="5" t="s">
        <v>151</v>
      </c>
      <c r="D33" s="15"/>
      <c r="E33" s="18" t="s">
        <v>372</v>
      </c>
      <c r="F33" s="5" t="s">
        <v>373</v>
      </c>
      <c r="G33" s="5">
        <v>1</v>
      </c>
      <c r="H33" s="139"/>
      <c r="I33" s="10">
        <f t="shared" si="1"/>
        <v>0</v>
      </c>
    </row>
    <row r="34" spans="1:9">
      <c r="B34" s="27" t="s">
        <v>353</v>
      </c>
      <c r="C34" s="5" t="s">
        <v>378</v>
      </c>
      <c r="D34" s="15"/>
      <c r="E34" s="18" t="s">
        <v>362</v>
      </c>
      <c r="F34" s="5" t="s">
        <v>374</v>
      </c>
      <c r="G34" s="5">
        <v>2</v>
      </c>
      <c r="H34" s="139"/>
      <c r="I34" s="10">
        <f t="shared" si="1"/>
        <v>0</v>
      </c>
    </row>
    <row r="35" spans="1:9">
      <c r="B35" s="27" t="s">
        <v>353</v>
      </c>
      <c r="C35" s="5" t="s">
        <v>375</v>
      </c>
      <c r="D35" s="15"/>
      <c r="E35" s="18" t="s">
        <v>376</v>
      </c>
      <c r="F35" s="5" t="s">
        <v>377</v>
      </c>
      <c r="G35" s="5">
        <v>1</v>
      </c>
      <c r="H35" s="139"/>
      <c r="I35" s="10">
        <f t="shared" si="1"/>
        <v>0</v>
      </c>
    </row>
    <row r="36" spans="1:9">
      <c r="A36" s="43"/>
      <c r="B36" s="27" t="s">
        <v>353</v>
      </c>
      <c r="C36" s="5" t="s">
        <v>163</v>
      </c>
      <c r="D36" s="15"/>
      <c r="E36" s="18" t="s">
        <v>154</v>
      </c>
      <c r="F36" s="5" t="s">
        <v>155</v>
      </c>
      <c r="G36" s="5">
        <v>3</v>
      </c>
      <c r="H36" s="139"/>
      <c r="I36" s="10">
        <f t="shared" si="1"/>
        <v>0</v>
      </c>
    </row>
    <row r="37" spans="1:9">
      <c r="A37" s="44"/>
      <c r="B37" s="27" t="s">
        <v>353</v>
      </c>
      <c r="C37" s="5" t="s">
        <v>156</v>
      </c>
      <c r="D37" s="15"/>
      <c r="E37" s="18" t="s">
        <v>168</v>
      </c>
      <c r="F37" s="5" t="s">
        <v>167</v>
      </c>
      <c r="G37" s="5">
        <v>1</v>
      </c>
      <c r="H37" s="139"/>
      <c r="I37" s="10">
        <f t="shared" si="1"/>
        <v>0</v>
      </c>
    </row>
    <row r="38" spans="1:9">
      <c r="B38" s="27" t="s">
        <v>353</v>
      </c>
      <c r="C38" s="5" t="s">
        <v>158</v>
      </c>
      <c r="D38" s="15"/>
      <c r="E38" s="18" t="s">
        <v>157</v>
      </c>
      <c r="F38" s="5" t="s">
        <v>159</v>
      </c>
      <c r="G38" s="5">
        <v>3</v>
      </c>
      <c r="H38" s="139"/>
      <c r="I38" s="10">
        <f t="shared" si="1"/>
        <v>0</v>
      </c>
    </row>
    <row r="39" spans="1:9">
      <c r="B39" s="27" t="s">
        <v>353</v>
      </c>
      <c r="C39" s="5" t="s">
        <v>160</v>
      </c>
      <c r="D39" s="15"/>
      <c r="E39" s="18" t="s">
        <v>161</v>
      </c>
      <c r="F39" s="5" t="s">
        <v>162</v>
      </c>
      <c r="G39" s="5">
        <v>3</v>
      </c>
      <c r="H39" s="139"/>
      <c r="I39" s="10">
        <f t="shared" si="1"/>
        <v>0</v>
      </c>
    </row>
    <row r="40" spans="1:9">
      <c r="A40" s="43"/>
      <c r="B40" s="27" t="s">
        <v>353</v>
      </c>
      <c r="C40" s="5" t="s">
        <v>164</v>
      </c>
      <c r="D40" s="15"/>
      <c r="E40" s="18" t="s">
        <v>171</v>
      </c>
      <c r="F40" s="5" t="s">
        <v>170</v>
      </c>
      <c r="G40" s="5">
        <v>1</v>
      </c>
      <c r="H40" s="139"/>
      <c r="I40" s="10">
        <f t="shared" si="1"/>
        <v>0</v>
      </c>
    </row>
    <row r="41" spans="1:9">
      <c r="A41" s="44"/>
      <c r="B41" s="27" t="s">
        <v>353</v>
      </c>
      <c r="C41" s="5" t="s">
        <v>169</v>
      </c>
      <c r="D41" s="15"/>
      <c r="E41" s="18" t="s">
        <v>165</v>
      </c>
      <c r="F41" s="5" t="s">
        <v>166</v>
      </c>
      <c r="G41" s="5">
        <v>3</v>
      </c>
      <c r="H41" s="139"/>
      <c r="I41" s="10">
        <f t="shared" si="1"/>
        <v>0</v>
      </c>
    </row>
    <row r="42" spans="1:9">
      <c r="B42" s="27" t="s">
        <v>353</v>
      </c>
      <c r="C42" s="8" t="s">
        <v>106</v>
      </c>
      <c r="D42" s="14"/>
      <c r="E42" s="17" t="s">
        <v>209</v>
      </c>
      <c r="F42" s="5" t="s">
        <v>208</v>
      </c>
      <c r="G42" s="5">
        <v>3</v>
      </c>
      <c r="H42" s="139"/>
      <c r="I42" s="10">
        <f t="shared" si="1"/>
        <v>0</v>
      </c>
    </row>
    <row r="43" spans="1:9">
      <c r="B43" s="27" t="s">
        <v>353</v>
      </c>
      <c r="C43" s="5" t="s">
        <v>107</v>
      </c>
      <c r="D43" s="15"/>
      <c r="E43" s="18" t="s">
        <v>210</v>
      </c>
      <c r="F43" s="5" t="s">
        <v>457</v>
      </c>
      <c r="G43" s="5">
        <v>3</v>
      </c>
      <c r="H43" s="139"/>
      <c r="I43" s="10">
        <f t="shared" si="1"/>
        <v>0</v>
      </c>
    </row>
    <row r="44" spans="1:9">
      <c r="A44" s="38"/>
      <c r="B44" s="54" t="s">
        <v>224</v>
      </c>
      <c r="C44" s="54"/>
      <c r="D44" s="55"/>
      <c r="E44" s="62"/>
      <c r="F44" s="54"/>
      <c r="G44" s="54"/>
      <c r="H44" s="143"/>
      <c r="I44" s="56"/>
    </row>
    <row r="45" spans="1:9" ht="15.75">
      <c r="A45" s="47"/>
      <c r="B45" s="9" t="s">
        <v>475</v>
      </c>
      <c r="C45" s="9"/>
      <c r="D45" s="63"/>
      <c r="E45" s="64"/>
      <c r="F45" s="64"/>
      <c r="G45" s="65"/>
      <c r="H45" s="148"/>
      <c r="I45" s="2"/>
    </row>
    <row r="46" spans="1:9">
      <c r="B46" s="27" t="s">
        <v>353</v>
      </c>
      <c r="C46" s="8" t="s">
        <v>106</v>
      </c>
      <c r="D46" s="15"/>
      <c r="E46" s="18" t="s">
        <v>209</v>
      </c>
      <c r="F46" s="5" t="s">
        <v>208</v>
      </c>
      <c r="G46" s="5">
        <v>1</v>
      </c>
      <c r="H46" s="139"/>
      <c r="I46" s="10">
        <f t="shared" ref="I46:I51" si="2">G46*H46</f>
        <v>0</v>
      </c>
    </row>
    <row r="47" spans="1:9">
      <c r="B47" s="27" t="s">
        <v>353</v>
      </c>
      <c r="C47" s="5" t="s">
        <v>107</v>
      </c>
      <c r="D47" s="15"/>
      <c r="E47" s="18" t="s">
        <v>210</v>
      </c>
      <c r="F47" s="5" t="s">
        <v>457</v>
      </c>
      <c r="G47" s="5">
        <v>2</v>
      </c>
      <c r="H47" s="139"/>
      <c r="I47" s="10">
        <f t="shared" si="2"/>
        <v>0</v>
      </c>
    </row>
    <row r="48" spans="1:9">
      <c r="A48" s="43"/>
      <c r="B48" s="27" t="s">
        <v>353</v>
      </c>
      <c r="C48" s="5" t="s">
        <v>211</v>
      </c>
      <c r="D48" s="15"/>
      <c r="E48" s="18" t="s">
        <v>212</v>
      </c>
      <c r="F48" s="5" t="s">
        <v>213</v>
      </c>
      <c r="G48" s="5">
        <v>2</v>
      </c>
      <c r="H48" s="139"/>
      <c r="I48" s="10">
        <f t="shared" si="2"/>
        <v>0</v>
      </c>
    </row>
    <row r="49" spans="1:9">
      <c r="A49" s="44"/>
      <c r="B49" s="27" t="s">
        <v>353</v>
      </c>
      <c r="C49" s="5" t="s">
        <v>216</v>
      </c>
      <c r="D49" s="15"/>
      <c r="E49" s="18" t="s">
        <v>214</v>
      </c>
      <c r="F49" s="5" t="s">
        <v>215</v>
      </c>
      <c r="G49" s="5">
        <v>1</v>
      </c>
      <c r="H49" s="139"/>
      <c r="I49" s="10">
        <f t="shared" si="2"/>
        <v>0</v>
      </c>
    </row>
    <row r="50" spans="1:9">
      <c r="B50" s="27" t="s">
        <v>353</v>
      </c>
      <c r="C50" s="5" t="s">
        <v>217</v>
      </c>
      <c r="D50" s="15"/>
      <c r="E50" s="18" t="s">
        <v>218</v>
      </c>
      <c r="F50" s="5" t="s">
        <v>219</v>
      </c>
      <c r="G50" s="5">
        <v>1</v>
      </c>
      <c r="H50" s="139"/>
      <c r="I50" s="10">
        <f t="shared" si="2"/>
        <v>0</v>
      </c>
    </row>
    <row r="51" spans="1:9">
      <c r="B51" s="27" t="s">
        <v>353</v>
      </c>
      <c r="C51" s="5" t="s">
        <v>7</v>
      </c>
      <c r="D51" s="15"/>
      <c r="E51" s="18" t="s">
        <v>220</v>
      </c>
      <c r="F51" s="5" t="s">
        <v>8</v>
      </c>
      <c r="G51" s="5">
        <v>1</v>
      </c>
      <c r="H51" s="139"/>
      <c r="I51" s="10">
        <f t="shared" si="2"/>
        <v>0</v>
      </c>
    </row>
    <row r="52" spans="1:9" ht="15.75">
      <c r="A52" s="38"/>
      <c r="B52" s="9" t="s">
        <v>41</v>
      </c>
      <c r="C52" s="12"/>
      <c r="D52" s="66"/>
      <c r="E52" s="46"/>
      <c r="F52" s="46"/>
      <c r="G52" s="48"/>
      <c r="H52" s="144"/>
      <c r="I52" s="2"/>
    </row>
    <row r="53" spans="1:9">
      <c r="A53" s="44"/>
      <c r="B53" s="27" t="s">
        <v>353</v>
      </c>
      <c r="C53" s="5" t="s">
        <v>42</v>
      </c>
      <c r="D53" s="15"/>
      <c r="E53" s="18" t="s">
        <v>43</v>
      </c>
      <c r="F53" s="5" t="s">
        <v>44</v>
      </c>
      <c r="G53" s="5">
        <v>1</v>
      </c>
      <c r="H53" s="139"/>
      <c r="I53" s="10">
        <f t="shared" ref="I53:I61" si="3">G53*H53</f>
        <v>0</v>
      </c>
    </row>
    <row r="54" spans="1:9">
      <c r="B54" s="27" t="s">
        <v>353</v>
      </c>
      <c r="C54" s="5" t="s">
        <v>45</v>
      </c>
      <c r="D54" s="15"/>
      <c r="E54" s="18" t="s">
        <v>46</v>
      </c>
      <c r="F54" s="5" t="s">
        <v>47</v>
      </c>
      <c r="G54" s="5">
        <v>1</v>
      </c>
      <c r="H54" s="139"/>
      <c r="I54" s="10">
        <f t="shared" si="3"/>
        <v>0</v>
      </c>
    </row>
    <row r="55" spans="1:9">
      <c r="B55" s="27" t="s">
        <v>353</v>
      </c>
      <c r="C55" s="5" t="s">
        <v>48</v>
      </c>
      <c r="D55" s="15"/>
      <c r="E55" s="18" t="s">
        <v>49</v>
      </c>
      <c r="F55" s="5" t="s">
        <v>47</v>
      </c>
      <c r="G55" s="5">
        <v>1</v>
      </c>
      <c r="H55" s="139"/>
      <c r="I55" s="10">
        <f t="shared" si="3"/>
        <v>0</v>
      </c>
    </row>
    <row r="56" spans="1:9">
      <c r="A56" s="43"/>
      <c r="B56" s="27" t="s">
        <v>353</v>
      </c>
      <c r="C56" s="5" t="s">
        <v>50</v>
      </c>
      <c r="D56" s="15"/>
      <c r="E56" s="18" t="s">
        <v>51</v>
      </c>
      <c r="F56" s="5" t="s">
        <v>47</v>
      </c>
      <c r="G56" s="5">
        <v>1</v>
      </c>
      <c r="H56" s="139"/>
      <c r="I56" s="10">
        <f t="shared" si="3"/>
        <v>0</v>
      </c>
    </row>
    <row r="57" spans="1:9">
      <c r="A57" s="44"/>
      <c r="B57" s="27" t="s">
        <v>353</v>
      </c>
      <c r="C57" s="5" t="s">
        <v>52</v>
      </c>
      <c r="D57" s="15"/>
      <c r="E57" s="18" t="s">
        <v>53</v>
      </c>
      <c r="F57" s="5" t="s">
        <v>47</v>
      </c>
      <c r="G57" s="5">
        <v>1</v>
      </c>
      <c r="H57" s="139"/>
      <c r="I57" s="10">
        <f t="shared" si="3"/>
        <v>0</v>
      </c>
    </row>
    <row r="58" spans="1:9">
      <c r="B58" s="27" t="s">
        <v>353</v>
      </c>
      <c r="C58" s="5" t="s">
        <v>54</v>
      </c>
      <c r="D58" s="15"/>
      <c r="E58" s="18" t="s">
        <v>55</v>
      </c>
      <c r="F58" s="5" t="s">
        <v>47</v>
      </c>
      <c r="G58" s="5">
        <v>1</v>
      </c>
      <c r="H58" s="139"/>
      <c r="I58" s="10">
        <f t="shared" si="3"/>
        <v>0</v>
      </c>
    </row>
    <row r="59" spans="1:9">
      <c r="B59" s="27" t="s">
        <v>353</v>
      </c>
      <c r="C59" s="5" t="s">
        <v>62</v>
      </c>
      <c r="D59" s="15"/>
      <c r="E59" s="18" t="s">
        <v>9</v>
      </c>
      <c r="F59" s="5" t="s">
        <v>56</v>
      </c>
      <c r="G59" s="5">
        <v>1</v>
      </c>
      <c r="H59" s="139"/>
      <c r="I59" s="10">
        <f t="shared" si="3"/>
        <v>0</v>
      </c>
    </row>
    <row r="60" spans="1:9">
      <c r="A60" s="43"/>
      <c r="B60" s="27" t="s">
        <v>353</v>
      </c>
      <c r="C60" s="5" t="s">
        <v>35</v>
      </c>
      <c r="D60" s="15"/>
      <c r="E60" s="18" t="s">
        <v>57</v>
      </c>
      <c r="F60" s="5" t="s">
        <v>58</v>
      </c>
      <c r="G60" s="5">
        <v>1</v>
      </c>
      <c r="H60" s="139"/>
      <c r="I60" s="10">
        <f t="shared" si="3"/>
        <v>0</v>
      </c>
    </row>
    <row r="61" spans="1:9">
      <c r="A61" s="44"/>
      <c r="B61" s="27" t="s">
        <v>353</v>
      </c>
      <c r="C61" s="5" t="s">
        <v>23</v>
      </c>
      <c r="D61" s="15"/>
      <c r="E61" s="18" t="s">
        <v>60</v>
      </c>
      <c r="F61" s="5" t="s">
        <v>61</v>
      </c>
      <c r="G61" s="5">
        <v>1</v>
      </c>
      <c r="H61" s="139"/>
      <c r="I61" s="10">
        <f t="shared" si="3"/>
        <v>0</v>
      </c>
    </row>
    <row r="62" spans="1:9" ht="15.75">
      <c r="B62" s="9" t="s">
        <v>221</v>
      </c>
      <c r="C62" s="67"/>
      <c r="D62" s="66"/>
      <c r="E62" s="46"/>
      <c r="F62" s="46"/>
      <c r="G62" s="48"/>
      <c r="H62" s="144"/>
      <c r="I62" s="2"/>
    </row>
    <row r="63" spans="1:9">
      <c r="B63" s="27" t="s">
        <v>353</v>
      </c>
      <c r="C63" s="5" t="s">
        <v>131</v>
      </c>
      <c r="D63" s="15"/>
      <c r="E63" s="18" t="s">
        <v>132</v>
      </c>
      <c r="F63" s="5" t="s">
        <v>37</v>
      </c>
      <c r="G63" s="5">
        <v>1</v>
      </c>
      <c r="H63" s="139"/>
      <c r="I63" s="10">
        <f t="shared" ref="I63:I74" si="4">G63*H63</f>
        <v>0</v>
      </c>
    </row>
    <row r="64" spans="1:9" ht="26.25">
      <c r="A64" s="43"/>
      <c r="B64" s="27" t="s">
        <v>353</v>
      </c>
      <c r="C64" s="5" t="s">
        <v>133</v>
      </c>
      <c r="D64" s="15"/>
      <c r="E64" s="18" t="s">
        <v>134</v>
      </c>
      <c r="F64" s="5" t="s">
        <v>15</v>
      </c>
      <c r="G64" s="5">
        <v>1</v>
      </c>
      <c r="H64" s="139"/>
      <c r="I64" s="10">
        <f t="shared" si="4"/>
        <v>0</v>
      </c>
    </row>
    <row r="65" spans="1:9">
      <c r="A65" s="44"/>
      <c r="B65" s="27" t="s">
        <v>353</v>
      </c>
      <c r="C65" s="5" t="s">
        <v>111</v>
      </c>
      <c r="D65" s="15"/>
      <c r="E65" s="18" t="s">
        <v>135</v>
      </c>
      <c r="F65" s="5"/>
      <c r="G65" s="5">
        <v>1</v>
      </c>
      <c r="H65" s="139"/>
      <c r="I65" s="10">
        <f t="shared" si="4"/>
        <v>0</v>
      </c>
    </row>
    <row r="66" spans="1:9">
      <c r="B66" s="27" t="s">
        <v>353</v>
      </c>
      <c r="C66" s="5" t="s">
        <v>136</v>
      </c>
      <c r="D66" s="15"/>
      <c r="E66" s="18" t="s">
        <v>36</v>
      </c>
      <c r="F66" s="5"/>
      <c r="G66" s="5">
        <v>2</v>
      </c>
      <c r="H66" s="139"/>
      <c r="I66" s="10">
        <f t="shared" si="4"/>
        <v>0</v>
      </c>
    </row>
    <row r="67" spans="1:9">
      <c r="B67" s="27" t="s">
        <v>353</v>
      </c>
      <c r="C67" s="5" t="s">
        <v>89</v>
      </c>
      <c r="D67" s="15"/>
      <c r="E67" s="18" t="s">
        <v>126</v>
      </c>
      <c r="F67" s="5"/>
      <c r="G67" s="5">
        <v>1</v>
      </c>
      <c r="H67" s="139"/>
      <c r="I67" s="10">
        <f t="shared" si="4"/>
        <v>0</v>
      </c>
    </row>
    <row r="68" spans="1:9">
      <c r="A68" s="43"/>
      <c r="B68" s="27" t="s">
        <v>353</v>
      </c>
      <c r="C68" s="5" t="s">
        <v>190</v>
      </c>
      <c r="D68" s="15"/>
      <c r="E68" s="18" t="s">
        <v>191</v>
      </c>
      <c r="F68" s="5" t="s">
        <v>16</v>
      </c>
      <c r="G68" s="5">
        <v>2</v>
      </c>
      <c r="H68" s="139"/>
      <c r="I68" s="10">
        <f t="shared" si="4"/>
        <v>0</v>
      </c>
    </row>
    <row r="69" spans="1:9">
      <c r="A69" s="44"/>
      <c r="B69" s="27" t="s">
        <v>353</v>
      </c>
      <c r="C69" s="5" t="s">
        <v>137</v>
      </c>
      <c r="D69" s="15"/>
      <c r="E69" s="18" t="s">
        <v>138</v>
      </c>
      <c r="F69" s="5"/>
      <c r="G69" s="5">
        <v>3</v>
      </c>
      <c r="H69" s="139"/>
      <c r="I69" s="10">
        <f t="shared" si="4"/>
        <v>0</v>
      </c>
    </row>
    <row r="70" spans="1:9">
      <c r="B70" s="27" t="s">
        <v>353</v>
      </c>
      <c r="C70" s="5" t="s">
        <v>139</v>
      </c>
      <c r="D70" s="15"/>
      <c r="E70" s="18" t="s">
        <v>140</v>
      </c>
      <c r="F70" s="5" t="s">
        <v>141</v>
      </c>
      <c r="G70" s="5">
        <v>1</v>
      </c>
      <c r="H70" s="139"/>
      <c r="I70" s="10">
        <f t="shared" si="4"/>
        <v>0</v>
      </c>
    </row>
    <row r="71" spans="1:9" ht="26.25">
      <c r="B71" s="27" t="s">
        <v>353</v>
      </c>
      <c r="C71" s="5" t="s">
        <v>119</v>
      </c>
      <c r="D71" s="15"/>
      <c r="E71" s="18" t="s">
        <v>249</v>
      </c>
      <c r="F71" s="5" t="s">
        <v>248</v>
      </c>
      <c r="G71" s="5">
        <v>1</v>
      </c>
      <c r="H71" s="139"/>
      <c r="I71" s="10">
        <f t="shared" si="4"/>
        <v>0</v>
      </c>
    </row>
    <row r="72" spans="1:9">
      <c r="A72" s="43"/>
      <c r="B72" s="27" t="s">
        <v>353</v>
      </c>
      <c r="C72" s="5" t="s">
        <v>120</v>
      </c>
      <c r="D72" s="15"/>
      <c r="E72" s="18" t="s">
        <v>127</v>
      </c>
      <c r="F72" s="5" t="s">
        <v>432</v>
      </c>
      <c r="G72" s="5">
        <v>1</v>
      </c>
      <c r="H72" s="139"/>
      <c r="I72" s="10">
        <f t="shared" si="4"/>
        <v>0</v>
      </c>
    </row>
    <row r="73" spans="1:9">
      <c r="A73" s="44"/>
      <c r="B73" s="27" t="s">
        <v>353</v>
      </c>
      <c r="C73" s="5" t="s">
        <v>121</v>
      </c>
      <c r="D73" s="15"/>
      <c r="E73" s="18" t="s">
        <v>122</v>
      </c>
      <c r="F73" s="5"/>
      <c r="G73" s="5">
        <v>1</v>
      </c>
      <c r="H73" s="139"/>
      <c r="I73" s="10">
        <f t="shared" si="4"/>
        <v>0</v>
      </c>
    </row>
    <row r="74" spans="1:9">
      <c r="B74" s="27" t="s">
        <v>353</v>
      </c>
      <c r="C74" s="5" t="s">
        <v>250</v>
      </c>
      <c r="D74" s="15"/>
      <c r="E74" s="18" t="s">
        <v>126</v>
      </c>
      <c r="F74" s="5"/>
      <c r="G74" s="5">
        <v>1</v>
      </c>
      <c r="H74" s="139"/>
      <c r="I74" s="10">
        <f t="shared" si="4"/>
        <v>0</v>
      </c>
    </row>
    <row r="75" spans="1:9" ht="15.75">
      <c r="B75" s="9" t="s">
        <v>222</v>
      </c>
      <c r="C75" s="12"/>
      <c r="D75" s="66"/>
      <c r="E75" s="29"/>
      <c r="F75" s="29"/>
      <c r="G75" s="48"/>
      <c r="H75" s="144"/>
      <c r="I75" s="2"/>
    </row>
    <row r="76" spans="1:9">
      <c r="A76" s="43"/>
      <c r="B76" s="27" t="s">
        <v>353</v>
      </c>
      <c r="C76" s="5" t="s">
        <v>131</v>
      </c>
      <c r="D76" s="15"/>
      <c r="E76" s="18" t="s">
        <v>132</v>
      </c>
      <c r="F76" s="5" t="s">
        <v>37</v>
      </c>
      <c r="G76" s="5">
        <v>1</v>
      </c>
      <c r="H76" s="139"/>
      <c r="I76" s="10">
        <f t="shared" ref="I76:I87" si="5">G76*H76</f>
        <v>0</v>
      </c>
    </row>
    <row r="77" spans="1:9" ht="26.25">
      <c r="A77" s="44"/>
      <c r="B77" s="27" t="s">
        <v>353</v>
      </c>
      <c r="C77" s="5" t="s">
        <v>133</v>
      </c>
      <c r="D77" s="15"/>
      <c r="E77" s="18" t="s">
        <v>134</v>
      </c>
      <c r="F77" s="5" t="s">
        <v>15</v>
      </c>
      <c r="G77" s="5">
        <v>1</v>
      </c>
      <c r="H77" s="139"/>
      <c r="I77" s="10">
        <f t="shared" si="5"/>
        <v>0</v>
      </c>
    </row>
    <row r="78" spans="1:9">
      <c r="B78" s="27" t="s">
        <v>353</v>
      </c>
      <c r="C78" s="5" t="s">
        <v>111</v>
      </c>
      <c r="D78" s="15"/>
      <c r="E78" s="18" t="s">
        <v>135</v>
      </c>
      <c r="F78" s="5"/>
      <c r="G78" s="5">
        <v>1</v>
      </c>
      <c r="H78" s="139"/>
      <c r="I78" s="10">
        <f t="shared" si="5"/>
        <v>0</v>
      </c>
    </row>
    <row r="79" spans="1:9">
      <c r="B79" s="27" t="s">
        <v>353</v>
      </c>
      <c r="C79" s="5" t="s">
        <v>136</v>
      </c>
      <c r="D79" s="15"/>
      <c r="E79" s="18" t="s">
        <v>36</v>
      </c>
      <c r="F79" s="5"/>
      <c r="G79" s="5">
        <v>2</v>
      </c>
      <c r="H79" s="139"/>
      <c r="I79" s="10">
        <f t="shared" si="5"/>
        <v>0</v>
      </c>
    </row>
    <row r="80" spans="1:9">
      <c r="A80" s="43"/>
      <c r="B80" s="27" t="s">
        <v>353</v>
      </c>
      <c r="C80" s="5" t="s">
        <v>89</v>
      </c>
      <c r="D80" s="15"/>
      <c r="E80" s="18" t="s">
        <v>126</v>
      </c>
      <c r="F80" s="5"/>
      <c r="G80" s="5">
        <v>1</v>
      </c>
      <c r="H80" s="139"/>
      <c r="I80" s="10">
        <f t="shared" si="5"/>
        <v>0</v>
      </c>
    </row>
    <row r="81" spans="1:9">
      <c r="A81" s="44"/>
      <c r="B81" s="27" t="s">
        <v>353</v>
      </c>
      <c r="C81" s="5" t="s">
        <v>190</v>
      </c>
      <c r="D81" s="15"/>
      <c r="E81" s="18" t="s">
        <v>430</v>
      </c>
      <c r="F81" s="5" t="s">
        <v>16</v>
      </c>
      <c r="G81" s="5">
        <v>2</v>
      </c>
      <c r="H81" s="139"/>
      <c r="I81" s="10">
        <f t="shared" si="5"/>
        <v>0</v>
      </c>
    </row>
    <row r="82" spans="1:9">
      <c r="B82" s="27" t="s">
        <v>353</v>
      </c>
      <c r="C82" s="5" t="s">
        <v>137</v>
      </c>
      <c r="D82" s="15"/>
      <c r="E82" s="18" t="s">
        <v>138</v>
      </c>
      <c r="F82" s="5"/>
      <c r="G82" s="5">
        <v>3</v>
      </c>
      <c r="H82" s="139"/>
      <c r="I82" s="10">
        <f t="shared" si="5"/>
        <v>0</v>
      </c>
    </row>
    <row r="83" spans="1:9">
      <c r="B83" s="27" t="s">
        <v>353</v>
      </c>
      <c r="C83" s="5" t="s">
        <v>139</v>
      </c>
      <c r="D83" s="15"/>
      <c r="E83" s="18" t="s">
        <v>140</v>
      </c>
      <c r="F83" s="5" t="s">
        <v>141</v>
      </c>
      <c r="G83" s="5">
        <v>1</v>
      </c>
      <c r="H83" s="139"/>
      <c r="I83" s="10">
        <f t="shared" si="5"/>
        <v>0</v>
      </c>
    </row>
    <row r="84" spans="1:9" ht="26.25">
      <c r="A84" s="43"/>
      <c r="B84" s="27" t="s">
        <v>353</v>
      </c>
      <c r="C84" s="5" t="s">
        <v>119</v>
      </c>
      <c r="D84" s="15"/>
      <c r="E84" s="18" t="s">
        <v>249</v>
      </c>
      <c r="F84" s="5" t="s">
        <v>248</v>
      </c>
      <c r="G84" s="5">
        <v>1</v>
      </c>
      <c r="H84" s="139"/>
      <c r="I84" s="10">
        <f t="shared" si="5"/>
        <v>0</v>
      </c>
    </row>
    <row r="85" spans="1:9">
      <c r="A85" s="44"/>
      <c r="B85" s="27" t="s">
        <v>353</v>
      </c>
      <c r="C85" s="5" t="s">
        <v>120</v>
      </c>
      <c r="D85" s="15"/>
      <c r="E85" s="18" t="s">
        <v>127</v>
      </c>
      <c r="F85" s="5" t="s">
        <v>432</v>
      </c>
      <c r="G85" s="5">
        <v>1</v>
      </c>
      <c r="H85" s="139"/>
      <c r="I85" s="10">
        <f t="shared" si="5"/>
        <v>0</v>
      </c>
    </row>
    <row r="86" spans="1:9">
      <c r="B86" s="27" t="s">
        <v>353</v>
      </c>
      <c r="C86" s="5" t="s">
        <v>121</v>
      </c>
      <c r="D86" s="15"/>
      <c r="E86" s="18" t="s">
        <v>122</v>
      </c>
      <c r="F86" s="5"/>
      <c r="G86" s="5">
        <v>1</v>
      </c>
      <c r="H86" s="139"/>
      <c r="I86" s="10">
        <f t="shared" si="5"/>
        <v>0</v>
      </c>
    </row>
    <row r="87" spans="1:9">
      <c r="B87" s="27" t="s">
        <v>353</v>
      </c>
      <c r="C87" s="5" t="s">
        <v>250</v>
      </c>
      <c r="D87" s="15"/>
      <c r="E87" s="18" t="s">
        <v>126</v>
      </c>
      <c r="F87" s="5"/>
      <c r="G87" s="5">
        <v>1</v>
      </c>
      <c r="H87" s="139"/>
      <c r="I87" s="10">
        <f t="shared" si="5"/>
        <v>0</v>
      </c>
    </row>
    <row r="88" spans="1:9" ht="15.75">
      <c r="A88" s="38"/>
      <c r="B88" s="9" t="s">
        <v>223</v>
      </c>
      <c r="C88" s="9"/>
      <c r="D88" s="32"/>
      <c r="E88" s="46"/>
      <c r="F88" s="29"/>
      <c r="G88" s="48"/>
      <c r="H88" s="144"/>
      <c r="I88" s="2"/>
    </row>
    <row r="89" spans="1:9">
      <c r="A89" s="44"/>
      <c r="B89" s="27" t="s">
        <v>353</v>
      </c>
      <c r="C89" s="5" t="s">
        <v>131</v>
      </c>
      <c r="D89" s="15"/>
      <c r="E89" s="30" t="s">
        <v>132</v>
      </c>
      <c r="F89" s="5" t="s">
        <v>37</v>
      </c>
      <c r="G89" s="5">
        <v>1</v>
      </c>
      <c r="H89" s="139"/>
      <c r="I89" s="10">
        <f>G89*H89</f>
        <v>0</v>
      </c>
    </row>
    <row r="90" spans="1:9" ht="26.25">
      <c r="B90" s="27" t="s">
        <v>353</v>
      </c>
      <c r="C90" s="5" t="s">
        <v>133</v>
      </c>
      <c r="D90" s="15"/>
      <c r="E90" s="18" t="s">
        <v>134</v>
      </c>
      <c r="F90" s="5" t="s">
        <v>15</v>
      </c>
      <c r="G90" s="5">
        <v>1</v>
      </c>
      <c r="H90" s="139"/>
      <c r="I90" s="10">
        <f>G90*H90</f>
        <v>0</v>
      </c>
    </row>
    <row r="91" spans="1:9">
      <c r="B91" s="27" t="s">
        <v>353</v>
      </c>
      <c r="C91" s="5" t="s">
        <v>111</v>
      </c>
      <c r="D91" s="15"/>
      <c r="E91" s="18" t="s">
        <v>135</v>
      </c>
      <c r="F91" s="5"/>
      <c r="G91" s="5">
        <v>1</v>
      </c>
      <c r="H91" s="139"/>
      <c r="I91" s="10">
        <f>G91*H91</f>
        <v>0</v>
      </c>
    </row>
    <row r="92" spans="1:9">
      <c r="A92" s="43"/>
      <c r="B92" s="27" t="s">
        <v>353</v>
      </c>
      <c r="C92" s="5" t="s">
        <v>190</v>
      </c>
      <c r="D92" s="15"/>
      <c r="E92" s="18" t="s">
        <v>191</v>
      </c>
      <c r="F92" s="5" t="s">
        <v>16</v>
      </c>
      <c r="G92" s="5">
        <v>2</v>
      </c>
      <c r="H92" s="139"/>
      <c r="I92" s="10">
        <f>G92*H92</f>
        <v>0</v>
      </c>
    </row>
    <row r="93" spans="1:9">
      <c r="A93" s="44"/>
      <c r="B93" s="27" t="s">
        <v>353</v>
      </c>
      <c r="C93" s="5" t="s">
        <v>89</v>
      </c>
      <c r="D93" s="15"/>
      <c r="E93" s="18" t="s">
        <v>126</v>
      </c>
      <c r="F93" s="5"/>
      <c r="G93" s="5">
        <v>1</v>
      </c>
      <c r="H93" s="139"/>
      <c r="I93" s="10">
        <f>G93*H93</f>
        <v>0</v>
      </c>
    </row>
    <row r="95" spans="1:9">
      <c r="I95" s="7"/>
    </row>
    <row r="96" spans="1:9" ht="16.5">
      <c r="A96" s="68"/>
      <c r="B96" s="57"/>
      <c r="C96" s="57"/>
      <c r="D96" s="58"/>
      <c r="E96" s="59"/>
      <c r="F96" s="60" t="s">
        <v>476</v>
      </c>
      <c r="G96" s="57"/>
      <c r="H96" s="146" t="s">
        <v>478</v>
      </c>
      <c r="I96" s="61">
        <f>SUM(I5:I95)</f>
        <v>0</v>
      </c>
    </row>
    <row r="97" spans="1:1">
      <c r="A97" s="47"/>
    </row>
    <row r="98" spans="1:1">
      <c r="A98" s="38"/>
    </row>
    <row r="99" spans="1:1">
      <c r="A99" s="38"/>
    </row>
  </sheetData>
  <sheetProtection password="E733" sheet="1" objects="1" scenarios="1"/>
  <sortState ref="C236:J253">
    <sortCondition ref="F236:F253"/>
  </sortState>
  <pageMargins left="0.7" right="0.7" top="0.75" bottom="0.75" header="0.3" footer="0.3"/>
  <pageSetup paperSize="9" orientation="portrait" r:id="rId1"/>
  <headerFooter>
    <oddHeader>&amp;C&amp;"Arial Narrow,Navadno"&amp;8OŠMK_načrt notranje opreme</oddHeader>
    <oddFooter>Stran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3727F3-7CDD-4E2D-8C0B-57124F381458}">
  <dimension ref="A1:AN253"/>
  <sheetViews>
    <sheetView zoomScale="93" zoomScaleNormal="93" workbookViewId="0">
      <selection activeCell="C1" sqref="C1"/>
    </sheetView>
  </sheetViews>
  <sheetFormatPr defaultRowHeight="15"/>
  <cols>
    <col min="1" max="1" width="5.42578125" style="93" customWidth="1"/>
    <col min="2" max="2" width="4" style="93" bestFit="1" customWidth="1"/>
    <col min="3" max="3" width="12.42578125" style="93" bestFit="1" customWidth="1"/>
    <col min="4" max="4" width="12.42578125" style="106" bestFit="1" customWidth="1"/>
    <col min="5" max="5" width="58.85546875" style="129" bestFit="1" customWidth="1"/>
    <col min="6" max="6" width="17.28515625" style="93" bestFit="1" customWidth="1"/>
    <col min="7" max="8" width="9.140625" style="93"/>
    <col min="9" max="16384" width="9.140625" style="69"/>
  </cols>
  <sheetData>
    <row r="1" spans="1:8" ht="18.75">
      <c r="A1" s="69"/>
      <c r="B1" s="70"/>
      <c r="C1" s="71" t="s">
        <v>385</v>
      </c>
      <c r="D1" s="72"/>
      <c r="E1" s="70"/>
      <c r="F1" s="69"/>
      <c r="G1" s="69"/>
      <c r="H1" s="69"/>
    </row>
    <row r="2" spans="1:8" ht="7.5" customHeight="1">
      <c r="A2" s="69"/>
      <c r="B2" s="70"/>
      <c r="C2" s="71"/>
      <c r="D2" s="72"/>
      <c r="E2" s="70"/>
      <c r="F2" s="69"/>
      <c r="G2" s="69"/>
      <c r="H2" s="69"/>
    </row>
    <row r="3" spans="1:8" ht="15.75">
      <c r="A3" s="69"/>
      <c r="B3" s="70"/>
      <c r="C3" s="70" t="s">
        <v>386</v>
      </c>
      <c r="D3" s="72"/>
      <c r="E3" s="70"/>
      <c r="F3" s="69"/>
      <c r="G3" s="69"/>
      <c r="H3" s="69"/>
    </row>
    <row r="4" spans="1:8" ht="16.5" customHeight="1">
      <c r="A4" s="69"/>
      <c r="B4" s="72"/>
      <c r="C4" s="72" t="s">
        <v>387</v>
      </c>
      <c r="D4" s="72"/>
      <c r="E4" s="72"/>
      <c r="F4" s="69"/>
      <c r="G4" s="69"/>
      <c r="H4" s="69"/>
    </row>
    <row r="5" spans="1:8">
      <c r="A5" s="69"/>
      <c r="B5" s="72"/>
      <c r="C5" s="161" t="s">
        <v>388</v>
      </c>
      <c r="D5" s="161"/>
      <c r="E5" s="161"/>
      <c r="F5" s="161"/>
      <c r="G5" s="161"/>
      <c r="H5" s="161"/>
    </row>
    <row r="6" spans="1:8" ht="7.5" customHeight="1">
      <c r="A6" s="69"/>
      <c r="B6" s="72"/>
      <c r="C6" s="73"/>
      <c r="D6" s="72"/>
      <c r="E6" s="73"/>
      <c r="F6" s="69"/>
      <c r="G6" s="69"/>
      <c r="H6" s="69"/>
    </row>
    <row r="7" spans="1:8">
      <c r="A7" s="69"/>
      <c r="B7" s="72"/>
      <c r="C7" s="162" t="s">
        <v>389</v>
      </c>
      <c r="D7" s="162"/>
      <c r="E7" s="162"/>
      <c r="F7" s="162"/>
      <c r="G7" s="162"/>
      <c r="H7" s="162"/>
    </row>
    <row r="8" spans="1:8" ht="7.5" customHeight="1">
      <c r="A8" s="69"/>
      <c r="B8" s="72"/>
      <c r="C8" s="73"/>
      <c r="D8" s="72"/>
      <c r="E8" s="73"/>
      <c r="F8" s="69"/>
      <c r="G8" s="69"/>
      <c r="H8" s="69"/>
    </row>
    <row r="9" spans="1:8" ht="30.75" customHeight="1">
      <c r="A9" s="69"/>
      <c r="B9" s="72"/>
      <c r="C9" s="160" t="s">
        <v>390</v>
      </c>
      <c r="D9" s="160"/>
      <c r="E9" s="160"/>
      <c r="F9" s="160"/>
      <c r="G9" s="160"/>
      <c r="H9" s="160"/>
    </row>
    <row r="10" spans="1:8" ht="7.5" customHeight="1">
      <c r="A10" s="69"/>
      <c r="B10" s="72"/>
      <c r="C10" s="73"/>
      <c r="D10" s="72"/>
      <c r="E10" s="73"/>
      <c r="F10" s="69"/>
      <c r="G10" s="69"/>
      <c r="H10" s="69"/>
    </row>
    <row r="11" spans="1:8">
      <c r="A11" s="69"/>
      <c r="B11" s="72"/>
      <c r="C11" s="163" t="s">
        <v>391</v>
      </c>
      <c r="D11" s="163"/>
      <c r="E11" s="163"/>
      <c r="F11" s="163"/>
      <c r="G11" s="163"/>
      <c r="H11" s="163"/>
    </row>
    <row r="12" spans="1:8" ht="7.5" customHeight="1">
      <c r="A12" s="69"/>
      <c r="B12" s="72"/>
      <c r="C12" s="73"/>
      <c r="D12" s="72"/>
      <c r="E12" s="73"/>
      <c r="F12" s="74"/>
      <c r="G12" s="69"/>
      <c r="H12" s="69"/>
    </row>
    <row r="13" spans="1:8">
      <c r="A13" s="69"/>
      <c r="B13" s="72"/>
      <c r="C13" s="161" t="s">
        <v>392</v>
      </c>
      <c r="D13" s="161"/>
      <c r="E13" s="161"/>
      <c r="F13" s="161"/>
      <c r="G13" s="161"/>
      <c r="H13" s="161"/>
    </row>
    <row r="14" spans="1:8" ht="7.5" customHeight="1">
      <c r="A14" s="69"/>
      <c r="B14" s="72"/>
      <c r="C14" s="73"/>
      <c r="D14" s="72"/>
      <c r="E14" s="73"/>
      <c r="F14" s="74"/>
      <c r="G14" s="69"/>
      <c r="H14" s="69"/>
    </row>
    <row r="15" spans="1:8">
      <c r="A15" s="69"/>
      <c r="B15" s="72"/>
      <c r="C15" s="163" t="s">
        <v>393</v>
      </c>
      <c r="D15" s="163"/>
      <c r="E15" s="163"/>
      <c r="F15" s="163"/>
      <c r="G15" s="163"/>
      <c r="H15" s="163"/>
    </row>
    <row r="16" spans="1:8" ht="7.5" customHeight="1">
      <c r="A16" s="69"/>
      <c r="B16" s="72"/>
      <c r="C16" s="75"/>
      <c r="D16" s="72"/>
      <c r="E16" s="75"/>
      <c r="F16" s="74"/>
      <c r="G16" s="69"/>
      <c r="H16" s="69"/>
    </row>
    <row r="17" spans="1:8" ht="28.5" customHeight="1">
      <c r="A17" s="69"/>
      <c r="B17" s="72"/>
      <c r="C17" s="160" t="s">
        <v>487</v>
      </c>
      <c r="D17" s="160"/>
      <c r="E17" s="160"/>
      <c r="F17" s="160"/>
      <c r="G17" s="160"/>
      <c r="H17" s="160"/>
    </row>
    <row r="18" spans="1:8" ht="6" customHeight="1">
      <c r="A18" s="69"/>
      <c r="B18" s="72"/>
      <c r="C18" s="77"/>
      <c r="D18" s="72"/>
      <c r="E18" s="77"/>
      <c r="F18" s="74"/>
      <c r="G18" s="69"/>
      <c r="H18" s="69"/>
    </row>
    <row r="19" spans="1:8" ht="27.75" customHeight="1">
      <c r="A19" s="69"/>
      <c r="B19" s="72"/>
      <c r="C19" s="160" t="s">
        <v>488</v>
      </c>
      <c r="D19" s="160"/>
      <c r="E19" s="160"/>
      <c r="F19" s="160"/>
      <c r="G19" s="160"/>
      <c r="H19" s="160"/>
    </row>
    <row r="20" spans="1:8" ht="7.5" customHeight="1">
      <c r="A20" s="69"/>
      <c r="B20" s="72"/>
      <c r="C20" s="72"/>
      <c r="D20" s="72"/>
      <c r="E20" s="78"/>
      <c r="F20" s="74"/>
      <c r="G20" s="69"/>
      <c r="H20" s="69"/>
    </row>
    <row r="21" spans="1:8" ht="18" customHeight="1">
      <c r="A21" s="69"/>
      <c r="B21" s="72"/>
      <c r="C21" s="164"/>
      <c r="D21" s="164"/>
      <c r="E21" s="164"/>
      <c r="F21" s="164"/>
      <c r="G21" s="164"/>
      <c r="H21" s="164"/>
    </row>
    <row r="22" spans="1:8" ht="7.5" customHeight="1">
      <c r="A22" s="69"/>
      <c r="B22" s="72"/>
      <c r="C22" s="72"/>
      <c r="D22" s="72"/>
      <c r="E22" s="78"/>
      <c r="F22" s="74"/>
      <c r="G22" s="69"/>
      <c r="H22" s="69"/>
    </row>
    <row r="23" spans="1:8" ht="15" customHeight="1">
      <c r="A23" s="69"/>
      <c r="B23" s="72"/>
      <c r="C23" s="79" t="s">
        <v>394</v>
      </c>
      <c r="D23" s="72"/>
      <c r="E23" s="69"/>
      <c r="F23" s="74"/>
      <c r="G23" s="69"/>
      <c r="H23" s="69"/>
    </row>
    <row r="24" spans="1:8">
      <c r="A24" s="69"/>
      <c r="B24" s="72"/>
      <c r="C24" s="80" t="s">
        <v>395</v>
      </c>
      <c r="D24" s="72"/>
      <c r="E24" s="69"/>
      <c r="F24" s="74"/>
      <c r="G24" s="69"/>
      <c r="H24" s="69"/>
    </row>
    <row r="25" spans="1:8">
      <c r="A25" s="69"/>
      <c r="B25" s="72"/>
      <c r="C25" s="80" t="s">
        <v>396</v>
      </c>
      <c r="D25" s="72"/>
      <c r="E25" s="69"/>
      <c r="F25" s="74"/>
      <c r="G25" s="69"/>
      <c r="H25" s="69"/>
    </row>
    <row r="26" spans="1:8">
      <c r="A26" s="69"/>
      <c r="B26" s="72"/>
      <c r="C26" s="80" t="s">
        <v>397</v>
      </c>
      <c r="D26" s="72"/>
      <c r="E26" s="69"/>
      <c r="F26" s="74"/>
      <c r="G26" s="69"/>
      <c r="H26" s="69"/>
    </row>
    <row r="27" spans="1:8">
      <c r="A27" s="69"/>
      <c r="B27" s="72"/>
      <c r="C27" s="80" t="s">
        <v>398</v>
      </c>
      <c r="D27" s="72"/>
      <c r="E27" s="69"/>
      <c r="F27" s="74"/>
      <c r="G27" s="69"/>
      <c r="H27" s="69"/>
    </row>
    <row r="28" spans="1:8">
      <c r="A28" s="69"/>
      <c r="B28" s="72"/>
      <c r="C28" s="80" t="s">
        <v>399</v>
      </c>
      <c r="D28" s="72"/>
      <c r="E28" s="69"/>
      <c r="F28" s="74"/>
      <c r="G28" s="69"/>
      <c r="H28" s="69"/>
    </row>
    <row r="29" spans="1:8" ht="15" customHeight="1">
      <c r="A29" s="69"/>
      <c r="B29" s="72"/>
      <c r="C29" s="80" t="s">
        <v>400</v>
      </c>
      <c r="D29" s="72"/>
      <c r="E29" s="69"/>
      <c r="F29" s="74"/>
      <c r="G29" s="69"/>
      <c r="H29" s="69"/>
    </row>
    <row r="30" spans="1:8" ht="15" customHeight="1">
      <c r="A30" s="69"/>
      <c r="B30" s="72"/>
      <c r="C30" s="80" t="s">
        <v>401</v>
      </c>
      <c r="D30" s="72"/>
      <c r="E30" s="69"/>
      <c r="F30" s="74"/>
      <c r="G30" s="69"/>
      <c r="H30" s="69"/>
    </row>
    <row r="31" spans="1:8" ht="15" customHeight="1">
      <c r="A31" s="69"/>
      <c r="B31" s="72"/>
      <c r="C31" s="81" t="s">
        <v>402</v>
      </c>
      <c r="D31" s="72"/>
      <c r="E31" s="69"/>
      <c r="F31" s="74"/>
      <c r="G31" s="69"/>
      <c r="H31" s="69"/>
    </row>
    <row r="32" spans="1:8" ht="7.5" customHeight="1">
      <c r="A32" s="69"/>
      <c r="B32" s="72"/>
      <c r="C32" s="72"/>
      <c r="D32" s="72"/>
      <c r="E32" s="81"/>
      <c r="F32" s="74"/>
      <c r="G32" s="69"/>
      <c r="H32" s="69"/>
    </row>
    <row r="33" spans="1:8" ht="15" customHeight="1">
      <c r="A33" s="69"/>
      <c r="B33" s="72"/>
      <c r="C33" s="82" t="s">
        <v>403</v>
      </c>
      <c r="D33" s="72"/>
      <c r="E33" s="83"/>
      <c r="F33" s="74"/>
      <c r="G33" s="69"/>
      <c r="H33" s="69"/>
    </row>
    <row r="34" spans="1:8" ht="15" customHeight="1">
      <c r="A34" s="69"/>
      <c r="B34" s="72"/>
      <c r="C34" s="84" t="s">
        <v>404</v>
      </c>
      <c r="D34" s="72"/>
      <c r="E34" s="84"/>
      <c r="F34" s="74"/>
      <c r="G34" s="69"/>
      <c r="H34" s="69"/>
    </row>
    <row r="35" spans="1:8" ht="15" customHeight="1">
      <c r="A35" s="69"/>
      <c r="B35" s="72"/>
      <c r="C35" s="84" t="s">
        <v>405</v>
      </c>
      <c r="D35" s="72"/>
      <c r="E35" s="84"/>
      <c r="F35" s="74"/>
      <c r="G35" s="69"/>
      <c r="H35" s="69"/>
    </row>
    <row r="36" spans="1:8" ht="15" customHeight="1">
      <c r="A36" s="69"/>
      <c r="B36" s="72"/>
      <c r="C36" s="84" t="s">
        <v>406</v>
      </c>
      <c r="D36" s="72"/>
      <c r="E36" s="84"/>
      <c r="F36" s="74"/>
      <c r="G36" s="69"/>
      <c r="H36" s="69"/>
    </row>
    <row r="37" spans="1:8" ht="15" customHeight="1">
      <c r="A37" s="69"/>
      <c r="B37" s="72"/>
      <c r="C37" s="84" t="s">
        <v>407</v>
      </c>
      <c r="D37" s="72"/>
      <c r="E37" s="84"/>
      <c r="F37" s="74"/>
      <c r="G37" s="69"/>
      <c r="H37" s="69"/>
    </row>
    <row r="38" spans="1:8" ht="15" customHeight="1">
      <c r="A38" s="69"/>
      <c r="B38" s="72"/>
      <c r="C38" s="84" t="s">
        <v>408</v>
      </c>
      <c r="D38" s="72"/>
      <c r="E38" s="84"/>
      <c r="F38" s="74"/>
      <c r="G38" s="69"/>
      <c r="H38" s="69"/>
    </row>
    <row r="39" spans="1:8" ht="15" customHeight="1">
      <c r="A39" s="69"/>
      <c r="B39" s="72"/>
      <c r="C39" s="84" t="s">
        <v>409</v>
      </c>
      <c r="D39" s="72"/>
      <c r="E39" s="84"/>
      <c r="F39" s="74"/>
      <c r="G39" s="69"/>
      <c r="H39" s="69"/>
    </row>
    <row r="40" spans="1:8" ht="15" customHeight="1">
      <c r="A40" s="69"/>
      <c r="B40" s="72"/>
      <c r="C40" s="84" t="s">
        <v>410</v>
      </c>
      <c r="D40" s="72"/>
      <c r="E40" s="84"/>
      <c r="F40" s="74"/>
      <c r="G40" s="69"/>
      <c r="H40" s="69"/>
    </row>
    <row r="41" spans="1:8" ht="15" customHeight="1">
      <c r="A41" s="69"/>
      <c r="B41" s="72"/>
      <c r="C41" s="84" t="s">
        <v>411</v>
      </c>
      <c r="D41" s="72"/>
      <c r="E41" s="84"/>
      <c r="F41" s="74"/>
      <c r="G41" s="69"/>
      <c r="H41" s="69"/>
    </row>
    <row r="42" spans="1:8" ht="15" customHeight="1">
      <c r="A42" s="69"/>
      <c r="B42" s="72"/>
      <c r="C42" s="84" t="s">
        <v>412</v>
      </c>
      <c r="D42" s="72"/>
      <c r="E42" s="84"/>
      <c r="F42" s="74"/>
      <c r="G42" s="69"/>
      <c r="H42" s="69"/>
    </row>
    <row r="43" spans="1:8" ht="15" customHeight="1">
      <c r="A43" s="69"/>
      <c r="B43" s="72"/>
      <c r="C43" s="84"/>
      <c r="D43" s="72"/>
      <c r="E43" s="84"/>
      <c r="F43" s="74"/>
      <c r="G43" s="69"/>
      <c r="H43" s="69"/>
    </row>
    <row r="44" spans="1:8" ht="15.75">
      <c r="A44" s="69"/>
      <c r="B44" s="70"/>
      <c r="C44" s="70"/>
      <c r="D44" s="72"/>
      <c r="E44" s="70"/>
      <c r="F44" s="74"/>
      <c r="G44" s="69"/>
      <c r="H44" s="69"/>
    </row>
    <row r="45" spans="1:8">
      <c r="A45" s="69"/>
      <c r="B45" s="69"/>
      <c r="C45" s="69"/>
      <c r="D45" s="69"/>
      <c r="E45" s="69"/>
      <c r="F45" s="69"/>
      <c r="G45" s="69"/>
      <c r="H45" s="69"/>
    </row>
    <row r="46" spans="1:8" ht="16.5">
      <c r="A46" s="69"/>
      <c r="B46" s="85"/>
      <c r="C46" s="86"/>
      <c r="D46" s="87"/>
      <c r="E46" s="88" t="s">
        <v>260</v>
      </c>
      <c r="F46" s="85"/>
      <c r="G46" s="69"/>
      <c r="H46" s="69"/>
    </row>
    <row r="47" spans="1:8">
      <c r="A47" s="89"/>
      <c r="B47" s="90" t="s">
        <v>261</v>
      </c>
      <c r="C47" s="90"/>
      <c r="D47" s="91"/>
      <c r="E47" s="92"/>
      <c r="F47" s="92"/>
      <c r="G47" s="89"/>
      <c r="H47" s="89"/>
    </row>
    <row r="48" spans="1:8">
      <c r="B48" s="94"/>
      <c r="C48" s="95" t="s">
        <v>106</v>
      </c>
      <c r="D48" s="96"/>
      <c r="E48" s="97" t="s">
        <v>209</v>
      </c>
      <c r="F48" s="95" t="s">
        <v>208</v>
      </c>
    </row>
    <row r="49" spans="1:8" ht="108">
      <c r="B49" s="98"/>
      <c r="C49" s="99"/>
      <c r="D49" s="100"/>
      <c r="E49" s="101" t="s">
        <v>332</v>
      </c>
      <c r="F49" s="102"/>
    </row>
    <row r="50" spans="1:8" ht="54">
      <c r="B50" s="98"/>
      <c r="C50" s="99"/>
      <c r="D50" s="100"/>
      <c r="E50" s="103" t="s">
        <v>279</v>
      </c>
      <c r="F50" s="102"/>
    </row>
    <row r="51" spans="1:8" s="105" customFormat="1" ht="14.25" customHeight="1">
      <c r="A51" s="104"/>
      <c r="B51" s="98"/>
      <c r="C51" s="99"/>
      <c r="D51" s="100"/>
      <c r="E51" s="101" t="s">
        <v>330</v>
      </c>
      <c r="F51" s="102"/>
      <c r="G51" s="104"/>
      <c r="H51" s="104"/>
    </row>
    <row r="52" spans="1:8" s="105" customFormat="1" ht="111.75" customHeight="1">
      <c r="A52" s="104"/>
      <c r="B52" s="98"/>
      <c r="C52" s="99"/>
      <c r="D52" s="100"/>
      <c r="E52" s="101"/>
      <c r="F52" s="102"/>
      <c r="G52" s="104"/>
      <c r="H52" s="104"/>
    </row>
    <row r="53" spans="1:8">
      <c r="A53" s="89"/>
      <c r="B53" s="90" t="s">
        <v>262</v>
      </c>
      <c r="C53" s="90"/>
      <c r="D53" s="91"/>
      <c r="E53" s="92"/>
      <c r="F53" s="92"/>
      <c r="G53" s="89"/>
      <c r="H53" s="89"/>
    </row>
    <row r="54" spans="1:8">
      <c r="B54" s="94"/>
      <c r="C54" s="95" t="s">
        <v>107</v>
      </c>
      <c r="D54" s="96"/>
      <c r="E54" s="97" t="s">
        <v>210</v>
      </c>
      <c r="F54" s="95" t="s">
        <v>458</v>
      </c>
    </row>
    <row r="55" spans="1:8" ht="108">
      <c r="B55" s="98"/>
      <c r="C55" s="99"/>
      <c r="D55" s="100"/>
      <c r="E55" s="101" t="s">
        <v>351</v>
      </c>
      <c r="F55" s="102"/>
    </row>
    <row r="56" spans="1:8" ht="54">
      <c r="B56" s="98"/>
      <c r="C56" s="99"/>
      <c r="D56" s="100"/>
      <c r="E56" s="103" t="s">
        <v>283</v>
      </c>
      <c r="F56" s="102"/>
    </row>
    <row r="57" spans="1:8" s="105" customFormat="1" ht="14.25" customHeight="1">
      <c r="A57" s="104"/>
      <c r="B57" s="98"/>
      <c r="C57" s="99"/>
      <c r="D57" s="100"/>
      <c r="E57" s="101" t="s">
        <v>282</v>
      </c>
      <c r="F57" s="102"/>
      <c r="G57" s="104"/>
      <c r="H57" s="104"/>
    </row>
    <row r="58" spans="1:8" s="105" customFormat="1" ht="111.75" customHeight="1">
      <c r="A58" s="104"/>
      <c r="B58" s="98"/>
      <c r="C58" s="99"/>
      <c r="D58" s="100"/>
      <c r="E58" s="101"/>
      <c r="F58" s="102"/>
      <c r="G58" s="104"/>
      <c r="H58" s="104"/>
    </row>
    <row r="59" spans="1:8">
      <c r="A59" s="89"/>
      <c r="B59" s="90" t="s">
        <v>263</v>
      </c>
      <c r="C59" s="90"/>
      <c r="D59" s="91"/>
      <c r="E59" s="92"/>
      <c r="F59" s="92"/>
      <c r="G59" s="89"/>
      <c r="H59" s="89"/>
    </row>
    <row r="60" spans="1:8">
      <c r="B60" s="94"/>
      <c r="C60" s="95" t="s">
        <v>119</v>
      </c>
      <c r="D60" s="96"/>
      <c r="E60" s="97" t="s">
        <v>249</v>
      </c>
      <c r="F60" s="95" t="s">
        <v>248</v>
      </c>
    </row>
    <row r="61" spans="1:8">
      <c r="B61" s="94"/>
      <c r="C61" s="95" t="s">
        <v>366</v>
      </c>
      <c r="D61" s="96"/>
      <c r="E61" s="97" t="s">
        <v>360</v>
      </c>
      <c r="F61" s="95" t="s">
        <v>461</v>
      </c>
    </row>
    <row r="62" spans="1:8">
      <c r="B62" s="94"/>
      <c r="C62" s="95" t="s">
        <v>368</v>
      </c>
      <c r="D62" s="96"/>
      <c r="E62" s="97" t="s">
        <v>360</v>
      </c>
      <c r="F62" s="95" t="s">
        <v>461</v>
      </c>
    </row>
    <row r="63" spans="1:8" ht="120.75">
      <c r="A63" s="98"/>
      <c r="B63" s="99"/>
      <c r="C63" s="100"/>
      <c r="E63" s="101" t="s">
        <v>346</v>
      </c>
    </row>
    <row r="64" spans="1:8">
      <c r="B64" s="94"/>
      <c r="C64" s="95" t="s">
        <v>121</v>
      </c>
      <c r="D64" s="96"/>
      <c r="E64" s="97" t="s">
        <v>122</v>
      </c>
      <c r="F64" s="95"/>
    </row>
    <row r="65" spans="1:40" ht="16.5">
      <c r="B65" s="98"/>
      <c r="C65" s="99"/>
      <c r="D65" s="100"/>
      <c r="E65" s="107" t="s">
        <v>292</v>
      </c>
      <c r="F65" s="102"/>
    </row>
    <row r="66" spans="1:40" s="105" customFormat="1" ht="14.25" customHeight="1">
      <c r="A66" s="104"/>
      <c r="B66" s="98"/>
      <c r="C66" s="99"/>
      <c r="D66" s="100"/>
      <c r="E66" s="101" t="s">
        <v>291</v>
      </c>
      <c r="F66" s="102"/>
      <c r="G66" s="104"/>
      <c r="H66" s="104"/>
    </row>
    <row r="67" spans="1:40" s="105" customFormat="1" ht="111.75" customHeight="1">
      <c r="A67" s="104"/>
      <c r="B67" s="98"/>
      <c r="C67" s="99"/>
      <c r="D67" s="100"/>
      <c r="E67" s="93"/>
      <c r="F67" s="102"/>
      <c r="G67" s="104"/>
      <c r="H67" s="104"/>
    </row>
    <row r="68" spans="1:40">
      <c r="B68" s="94"/>
      <c r="C68" s="95" t="s">
        <v>120</v>
      </c>
      <c r="D68" s="96"/>
      <c r="E68" s="97" t="s">
        <v>127</v>
      </c>
      <c r="F68" s="95" t="s">
        <v>464</v>
      </c>
    </row>
    <row r="69" spans="1:40" ht="16.5">
      <c r="B69" s="98"/>
      <c r="C69" s="99"/>
      <c r="D69" s="100"/>
      <c r="E69" s="107" t="s">
        <v>383</v>
      </c>
      <c r="F69" s="102"/>
    </row>
    <row r="70" spans="1:40" s="105" customFormat="1" ht="14.25" customHeight="1">
      <c r="A70" s="104"/>
      <c r="B70" s="98"/>
      <c r="C70" s="99"/>
      <c r="D70" s="100"/>
      <c r="E70" s="101" t="s">
        <v>384</v>
      </c>
      <c r="F70" s="102"/>
      <c r="G70" s="104"/>
      <c r="H70" s="104"/>
    </row>
    <row r="71" spans="1:40" s="105" customFormat="1" ht="111.75" customHeight="1">
      <c r="A71" s="104"/>
      <c r="B71" s="98"/>
      <c r="C71" s="99"/>
      <c r="D71" s="100"/>
      <c r="E71" s="93"/>
      <c r="F71" s="102"/>
      <c r="G71" s="104"/>
      <c r="H71" s="104"/>
    </row>
    <row r="72" spans="1:40">
      <c r="B72" s="94"/>
      <c r="C72" s="95" t="s">
        <v>123</v>
      </c>
      <c r="D72" s="96"/>
      <c r="E72" s="97" t="s">
        <v>127</v>
      </c>
      <c r="F72" s="95" t="s">
        <v>449</v>
      </c>
    </row>
    <row r="73" spans="1:40" ht="16.5">
      <c r="B73" s="98"/>
      <c r="C73" s="99"/>
      <c r="D73" s="100"/>
      <c r="E73" s="107" t="s">
        <v>466</v>
      </c>
      <c r="F73" s="102"/>
    </row>
    <row r="74" spans="1:40" s="105" customFormat="1" ht="14.25" customHeight="1">
      <c r="A74" s="104"/>
      <c r="B74" s="98"/>
      <c r="C74" s="99"/>
      <c r="D74" s="100"/>
      <c r="E74" s="101" t="s">
        <v>465</v>
      </c>
      <c r="F74" s="102"/>
      <c r="G74" s="104"/>
      <c r="H74" s="104"/>
    </row>
    <row r="75" spans="1:40" s="105" customFormat="1" ht="111.75" customHeight="1">
      <c r="A75" s="104"/>
      <c r="B75" s="98"/>
      <c r="C75" s="99"/>
      <c r="D75" s="100"/>
      <c r="E75" s="93"/>
      <c r="F75" s="102"/>
      <c r="G75" s="104"/>
      <c r="H75" s="104"/>
    </row>
    <row r="76" spans="1:40" ht="16.5">
      <c r="B76" s="94"/>
      <c r="C76" s="95" t="s">
        <v>450</v>
      </c>
      <c r="D76" s="96"/>
      <c r="E76" s="97" t="s">
        <v>443</v>
      </c>
      <c r="F76" s="95" t="s">
        <v>449</v>
      </c>
      <c r="G76" s="102"/>
      <c r="H76" s="102"/>
      <c r="I76" s="102"/>
      <c r="J76" s="102"/>
      <c r="L76" s="102"/>
      <c r="M76" s="102"/>
      <c r="N76" s="102"/>
      <c r="O76" s="102"/>
      <c r="P76" s="102"/>
      <c r="Q76" s="102"/>
      <c r="R76" s="102"/>
      <c r="S76" s="102"/>
      <c r="T76" s="102"/>
      <c r="U76" s="102"/>
      <c r="V76" s="102"/>
      <c r="W76" s="102"/>
      <c r="X76" s="102"/>
      <c r="Y76" s="102"/>
      <c r="Z76" s="102"/>
      <c r="AA76" s="102"/>
      <c r="AB76" s="102"/>
      <c r="AC76" s="102"/>
      <c r="AD76" s="102"/>
      <c r="AE76" s="102"/>
      <c r="AF76" s="102"/>
      <c r="AG76" s="102"/>
      <c r="AH76" s="102"/>
      <c r="AI76" s="102"/>
      <c r="AJ76" s="102"/>
      <c r="AK76" s="102"/>
      <c r="AL76" s="102"/>
      <c r="AM76" s="102"/>
      <c r="AN76" s="102"/>
    </row>
    <row r="77" spans="1:40" ht="16.5">
      <c r="B77" s="98"/>
      <c r="C77" s="99"/>
      <c r="D77" s="100"/>
      <c r="E77" s="107" t="s">
        <v>462</v>
      </c>
      <c r="F77" s="102"/>
    </row>
    <row r="78" spans="1:40" s="105" customFormat="1" ht="14.25" customHeight="1">
      <c r="A78" s="104"/>
      <c r="B78" s="98"/>
      <c r="C78" s="99"/>
      <c r="D78" s="100"/>
      <c r="E78" s="101" t="s">
        <v>463</v>
      </c>
      <c r="F78" s="102"/>
      <c r="G78" s="104"/>
      <c r="H78" s="104"/>
    </row>
    <row r="79" spans="1:40" s="105" customFormat="1" ht="111.75" customHeight="1">
      <c r="A79" s="104"/>
      <c r="B79" s="98"/>
      <c r="C79" s="99"/>
      <c r="D79" s="100"/>
      <c r="E79" s="93"/>
      <c r="F79" s="102"/>
      <c r="G79" s="104"/>
      <c r="H79" s="104"/>
    </row>
    <row r="80" spans="1:40">
      <c r="B80" s="94"/>
      <c r="C80" s="95" t="s">
        <v>250</v>
      </c>
      <c r="D80" s="96"/>
      <c r="E80" s="97" t="s">
        <v>287</v>
      </c>
      <c r="F80" s="95"/>
    </row>
    <row r="81" spans="1:40" ht="27">
      <c r="B81" s="98"/>
      <c r="C81" s="99"/>
      <c r="D81" s="100"/>
      <c r="E81" s="107" t="s">
        <v>286</v>
      </c>
      <c r="F81" s="102"/>
    </row>
    <row r="82" spans="1:40" s="105" customFormat="1" ht="14.25" customHeight="1">
      <c r="A82" s="104"/>
      <c r="B82" s="98"/>
      <c r="C82" s="99"/>
      <c r="D82" s="100"/>
      <c r="E82" s="101" t="s">
        <v>288</v>
      </c>
      <c r="F82" s="102"/>
      <c r="G82" s="104"/>
      <c r="H82" s="104"/>
    </row>
    <row r="83" spans="1:40" s="105" customFormat="1" ht="111.75" customHeight="1">
      <c r="A83" s="104"/>
      <c r="B83" s="98"/>
      <c r="C83" s="99"/>
      <c r="D83" s="100"/>
      <c r="E83" s="93"/>
      <c r="F83" s="102"/>
      <c r="G83" s="104"/>
      <c r="H83" s="104"/>
    </row>
    <row r="84" spans="1:40">
      <c r="A84" s="89"/>
      <c r="B84" s="90" t="s">
        <v>264</v>
      </c>
      <c r="C84" s="90"/>
      <c r="D84" s="91"/>
      <c r="E84" s="92"/>
      <c r="F84" s="92"/>
      <c r="G84" s="89"/>
      <c r="H84" s="89"/>
    </row>
    <row r="85" spans="1:40">
      <c r="A85" s="89"/>
      <c r="B85" s="90" t="s">
        <v>271</v>
      </c>
      <c r="C85" s="90"/>
      <c r="D85" s="91"/>
      <c r="E85" s="92"/>
      <c r="F85" s="92"/>
      <c r="G85" s="89"/>
      <c r="H85" s="89"/>
    </row>
    <row r="86" spans="1:40" ht="140.25">
      <c r="A86" s="98"/>
      <c r="B86" s="99"/>
      <c r="C86" s="100"/>
      <c r="E86" s="108" t="s">
        <v>63</v>
      </c>
    </row>
    <row r="87" spans="1:40">
      <c r="B87" s="94"/>
      <c r="C87" s="95" t="s">
        <v>211</v>
      </c>
      <c r="D87" s="96"/>
      <c r="E87" s="97" t="s">
        <v>212</v>
      </c>
      <c r="F87" s="95" t="s">
        <v>213</v>
      </c>
    </row>
    <row r="88" spans="1:40" ht="14.25" customHeight="1">
      <c r="A88" s="98"/>
      <c r="B88" s="99"/>
      <c r="C88" s="100"/>
      <c r="E88" s="101" t="s">
        <v>297</v>
      </c>
    </row>
    <row r="89" spans="1:40" ht="119.25" customHeight="1">
      <c r="A89" s="109"/>
      <c r="B89" s="99"/>
      <c r="C89" s="98"/>
      <c r="D89" s="110"/>
      <c r="E89" s="102"/>
    </row>
    <row r="90" spans="1:40">
      <c r="B90" s="94"/>
      <c r="C90" s="95" t="s">
        <v>216</v>
      </c>
      <c r="D90" s="96"/>
      <c r="E90" s="97" t="s">
        <v>214</v>
      </c>
      <c r="F90" s="95" t="s">
        <v>215</v>
      </c>
    </row>
    <row r="91" spans="1:40" ht="14.25" customHeight="1">
      <c r="A91" s="98"/>
      <c r="B91" s="99"/>
      <c r="C91" s="100"/>
      <c r="E91" s="101" t="s">
        <v>298</v>
      </c>
    </row>
    <row r="92" spans="1:40" ht="119.25" customHeight="1">
      <c r="A92" s="109"/>
      <c r="B92" s="99"/>
      <c r="C92" s="98"/>
      <c r="D92" s="110"/>
      <c r="E92" s="102"/>
    </row>
    <row r="93" spans="1:40">
      <c r="B93" s="94"/>
      <c r="C93" s="95" t="s">
        <v>217</v>
      </c>
      <c r="D93" s="96"/>
      <c r="E93" s="97" t="s">
        <v>218</v>
      </c>
      <c r="F93" s="95" t="s">
        <v>219</v>
      </c>
    </row>
    <row r="94" spans="1:40" s="93" customFormat="1" ht="14.25" customHeight="1">
      <c r="A94" s="98"/>
      <c r="B94" s="99"/>
      <c r="C94" s="100"/>
      <c r="D94" s="106"/>
      <c r="E94" s="101" t="s">
        <v>299</v>
      </c>
      <c r="I94" s="69"/>
      <c r="J94" s="69"/>
      <c r="K94" s="69"/>
      <c r="L94" s="69"/>
      <c r="M94" s="69"/>
      <c r="N94" s="69"/>
      <c r="O94" s="69"/>
      <c r="P94" s="69"/>
      <c r="Q94" s="69"/>
      <c r="R94" s="69"/>
      <c r="S94" s="69"/>
      <c r="T94" s="69"/>
      <c r="U94" s="69"/>
      <c r="V94" s="69"/>
      <c r="W94" s="69"/>
      <c r="X94" s="69"/>
      <c r="Y94" s="69"/>
      <c r="Z94" s="69"/>
      <c r="AA94" s="69"/>
      <c r="AB94" s="69"/>
      <c r="AC94" s="69"/>
      <c r="AD94" s="69"/>
      <c r="AE94" s="69"/>
      <c r="AF94" s="69"/>
      <c r="AG94" s="69"/>
      <c r="AH94" s="69"/>
      <c r="AI94" s="69"/>
      <c r="AJ94" s="69"/>
      <c r="AK94" s="69"/>
      <c r="AL94" s="69"/>
      <c r="AM94" s="69"/>
      <c r="AN94" s="69"/>
    </row>
    <row r="95" spans="1:40" s="93" customFormat="1" ht="119.25" customHeight="1">
      <c r="A95" s="109"/>
      <c r="B95" s="99"/>
      <c r="C95" s="98"/>
      <c r="D95" s="110"/>
      <c r="E95" s="102"/>
      <c r="I95" s="69"/>
      <c r="J95" s="69"/>
      <c r="K95" s="69"/>
      <c r="L95" s="69"/>
      <c r="M95" s="69"/>
      <c r="N95" s="69"/>
      <c r="O95" s="69"/>
      <c r="P95" s="69"/>
      <c r="Q95" s="69"/>
      <c r="R95" s="69"/>
      <c r="S95" s="69"/>
      <c r="T95" s="69"/>
      <c r="U95" s="69"/>
      <c r="V95" s="69"/>
      <c r="W95" s="69"/>
      <c r="X95" s="69"/>
      <c r="Y95" s="69"/>
      <c r="Z95" s="69"/>
      <c r="AA95" s="69"/>
      <c r="AB95" s="69"/>
      <c r="AC95" s="69"/>
      <c r="AD95" s="69"/>
      <c r="AE95" s="69"/>
      <c r="AF95" s="69"/>
      <c r="AG95" s="69"/>
      <c r="AH95" s="69"/>
      <c r="AI95" s="69"/>
      <c r="AJ95" s="69"/>
      <c r="AK95" s="69"/>
      <c r="AL95" s="69"/>
      <c r="AM95" s="69"/>
      <c r="AN95" s="69"/>
    </row>
    <row r="96" spans="1:40" s="93" customFormat="1">
      <c r="B96" s="94"/>
      <c r="C96" s="95" t="s">
        <v>62</v>
      </c>
      <c r="D96" s="96"/>
      <c r="E96" s="97" t="s">
        <v>9</v>
      </c>
      <c r="F96" s="95" t="s">
        <v>56</v>
      </c>
      <c r="I96" s="69"/>
      <c r="J96" s="69"/>
      <c r="K96" s="69"/>
      <c r="L96" s="69"/>
      <c r="M96" s="69"/>
      <c r="N96" s="69"/>
      <c r="O96" s="69"/>
      <c r="P96" s="69"/>
      <c r="Q96" s="69"/>
      <c r="R96" s="69"/>
      <c r="S96" s="69"/>
      <c r="T96" s="69"/>
      <c r="U96" s="69"/>
      <c r="V96" s="69"/>
      <c r="W96" s="69"/>
      <c r="X96" s="69"/>
      <c r="Y96" s="69"/>
      <c r="Z96" s="69"/>
      <c r="AA96" s="69"/>
      <c r="AB96" s="69"/>
      <c r="AC96" s="69"/>
      <c r="AD96" s="69"/>
      <c r="AE96" s="69"/>
      <c r="AF96" s="69"/>
      <c r="AG96" s="69"/>
      <c r="AH96" s="69"/>
      <c r="AI96" s="69"/>
      <c r="AJ96" s="69"/>
      <c r="AK96" s="69"/>
      <c r="AL96" s="69"/>
      <c r="AM96" s="69"/>
      <c r="AN96" s="69"/>
    </row>
    <row r="97" spans="1:40" s="93" customFormat="1" ht="14.25" customHeight="1">
      <c r="A97" s="98"/>
      <c r="B97" s="99"/>
      <c r="C97" s="100"/>
      <c r="D97" s="106"/>
      <c r="E97" s="101" t="s">
        <v>87</v>
      </c>
      <c r="I97" s="69"/>
      <c r="J97" s="69"/>
      <c r="K97" s="69"/>
      <c r="L97" s="69"/>
      <c r="M97" s="69"/>
      <c r="N97" s="69"/>
      <c r="O97" s="69"/>
      <c r="P97" s="69"/>
      <c r="Q97" s="69"/>
      <c r="R97" s="69"/>
      <c r="S97" s="69"/>
      <c r="T97" s="69"/>
      <c r="U97" s="69"/>
      <c r="V97" s="69"/>
      <c r="W97" s="69"/>
      <c r="X97" s="69"/>
      <c r="Y97" s="69"/>
      <c r="Z97" s="69"/>
      <c r="AA97" s="69"/>
      <c r="AB97" s="69"/>
      <c r="AC97" s="69"/>
      <c r="AD97" s="69"/>
      <c r="AE97" s="69"/>
      <c r="AF97" s="69"/>
      <c r="AG97" s="69"/>
      <c r="AH97" s="69"/>
      <c r="AI97" s="69"/>
      <c r="AJ97" s="69"/>
      <c r="AK97" s="69"/>
      <c r="AL97" s="69"/>
      <c r="AM97" s="69"/>
      <c r="AN97" s="69"/>
    </row>
    <row r="98" spans="1:40" s="93" customFormat="1" ht="119.25" customHeight="1">
      <c r="A98" s="109"/>
      <c r="B98" s="99"/>
      <c r="C98" s="98"/>
      <c r="D98" s="110"/>
      <c r="E98" s="102"/>
      <c r="I98" s="69"/>
      <c r="J98" s="69"/>
      <c r="K98" s="69"/>
      <c r="L98" s="69"/>
      <c r="M98" s="69"/>
      <c r="N98" s="69"/>
      <c r="O98" s="69"/>
      <c r="P98" s="69"/>
      <c r="Q98" s="69"/>
      <c r="R98" s="69"/>
      <c r="S98" s="69"/>
      <c r="T98" s="69"/>
      <c r="U98" s="69"/>
      <c r="V98" s="69"/>
      <c r="W98" s="69"/>
      <c r="X98" s="69"/>
      <c r="Y98" s="69"/>
      <c r="Z98" s="69"/>
      <c r="AA98" s="69"/>
      <c r="AB98" s="69"/>
      <c r="AC98" s="69"/>
      <c r="AD98" s="69"/>
      <c r="AE98" s="69"/>
      <c r="AF98" s="69"/>
      <c r="AG98" s="69"/>
      <c r="AH98" s="69"/>
      <c r="AI98" s="69"/>
      <c r="AJ98" s="69"/>
      <c r="AK98" s="69"/>
      <c r="AL98" s="69"/>
      <c r="AM98" s="69"/>
      <c r="AN98" s="69"/>
    </row>
    <row r="99" spans="1:40" s="93" customFormat="1">
      <c r="B99" s="94"/>
      <c r="C99" s="95" t="s">
        <v>7</v>
      </c>
      <c r="D99" s="96"/>
      <c r="E99" s="97" t="s">
        <v>220</v>
      </c>
      <c r="F99" s="95" t="s">
        <v>8</v>
      </c>
      <c r="I99" s="69"/>
      <c r="J99" s="69"/>
      <c r="K99" s="69"/>
      <c r="L99" s="69"/>
      <c r="M99" s="69"/>
      <c r="N99" s="69"/>
      <c r="O99" s="69"/>
      <c r="P99" s="69"/>
      <c r="Q99" s="69"/>
      <c r="R99" s="69"/>
      <c r="S99" s="69"/>
      <c r="T99" s="69"/>
      <c r="U99" s="69"/>
      <c r="V99" s="69"/>
      <c r="W99" s="69"/>
      <c r="X99" s="69"/>
      <c r="Y99" s="69"/>
      <c r="Z99" s="69"/>
      <c r="AA99" s="69"/>
      <c r="AB99" s="69"/>
      <c r="AC99" s="69"/>
      <c r="AD99" s="69"/>
      <c r="AE99" s="69"/>
      <c r="AF99" s="69"/>
      <c r="AG99" s="69"/>
      <c r="AH99" s="69"/>
      <c r="AI99" s="69"/>
      <c r="AJ99" s="69"/>
      <c r="AK99" s="69"/>
      <c r="AL99" s="69"/>
      <c r="AM99" s="69"/>
      <c r="AN99" s="69"/>
    </row>
    <row r="100" spans="1:40" s="93" customFormat="1">
      <c r="C100" s="111"/>
      <c r="E100" s="101" t="s">
        <v>295</v>
      </c>
      <c r="I100" s="69"/>
      <c r="J100" s="69"/>
      <c r="K100" s="69"/>
      <c r="L100" s="69"/>
      <c r="M100" s="69"/>
      <c r="N100" s="69"/>
      <c r="O100" s="69"/>
      <c r="P100" s="69"/>
      <c r="Q100" s="69"/>
      <c r="R100" s="69"/>
      <c r="S100" s="69"/>
      <c r="T100" s="69"/>
      <c r="U100" s="69"/>
      <c r="V100" s="69"/>
      <c r="W100" s="69"/>
      <c r="X100" s="69"/>
      <c r="Y100" s="69"/>
      <c r="Z100" s="69"/>
      <c r="AA100" s="69"/>
      <c r="AB100" s="69"/>
      <c r="AC100" s="69"/>
      <c r="AD100" s="69"/>
      <c r="AE100" s="69"/>
      <c r="AF100" s="69"/>
      <c r="AG100" s="69"/>
      <c r="AH100" s="69"/>
      <c r="AI100" s="69"/>
      <c r="AJ100" s="69"/>
      <c r="AK100" s="69"/>
      <c r="AL100" s="69"/>
      <c r="AM100" s="69"/>
      <c r="AN100" s="69"/>
    </row>
    <row r="101" spans="1:40" s="93" customFormat="1" ht="119.25" customHeight="1">
      <c r="B101" s="109"/>
      <c r="C101" s="99"/>
      <c r="D101" s="98"/>
      <c r="E101" s="110"/>
      <c r="F101" s="102"/>
      <c r="I101" s="69"/>
      <c r="J101" s="69"/>
      <c r="K101" s="69"/>
      <c r="L101" s="69"/>
      <c r="M101" s="69"/>
      <c r="N101" s="69"/>
      <c r="O101" s="69"/>
      <c r="P101" s="69"/>
      <c r="Q101" s="69"/>
      <c r="R101" s="69"/>
      <c r="S101" s="69"/>
      <c r="T101" s="69"/>
      <c r="U101" s="69"/>
      <c r="V101" s="69"/>
      <c r="W101" s="69"/>
      <c r="X101" s="69"/>
      <c r="Y101" s="69"/>
      <c r="Z101" s="69"/>
      <c r="AA101" s="69"/>
      <c r="AB101" s="69"/>
      <c r="AC101" s="69"/>
      <c r="AD101" s="69"/>
      <c r="AE101" s="69"/>
      <c r="AF101" s="69"/>
      <c r="AG101" s="69"/>
      <c r="AH101" s="69"/>
      <c r="AI101" s="69"/>
      <c r="AJ101" s="69"/>
      <c r="AK101" s="69"/>
      <c r="AL101" s="69"/>
      <c r="AM101" s="69"/>
      <c r="AN101" s="69"/>
    </row>
    <row r="102" spans="1:40" s="93" customFormat="1">
      <c r="B102" s="94"/>
      <c r="C102" s="95" t="s">
        <v>23</v>
      </c>
      <c r="D102" s="96"/>
      <c r="E102" s="97" t="s">
        <v>178</v>
      </c>
      <c r="F102" s="95" t="s">
        <v>61</v>
      </c>
      <c r="I102" s="69"/>
      <c r="J102" s="69"/>
      <c r="K102" s="69"/>
      <c r="L102" s="69"/>
      <c r="M102" s="69"/>
      <c r="N102" s="69"/>
      <c r="O102" s="69"/>
      <c r="P102" s="69"/>
      <c r="Q102" s="69"/>
      <c r="R102" s="69"/>
      <c r="S102" s="69"/>
      <c r="T102" s="69"/>
      <c r="U102" s="69"/>
      <c r="V102" s="69"/>
      <c r="W102" s="69"/>
      <c r="X102" s="69"/>
      <c r="Y102" s="69"/>
      <c r="Z102" s="69"/>
      <c r="AA102" s="69"/>
      <c r="AB102" s="69"/>
      <c r="AC102" s="69"/>
      <c r="AD102" s="69"/>
      <c r="AE102" s="69"/>
      <c r="AF102" s="69"/>
      <c r="AG102" s="69"/>
      <c r="AH102" s="69"/>
      <c r="AI102" s="69"/>
      <c r="AJ102" s="69"/>
      <c r="AK102" s="69"/>
      <c r="AL102" s="69"/>
      <c r="AM102" s="69"/>
      <c r="AN102" s="69"/>
    </row>
    <row r="103" spans="1:40" s="93" customFormat="1">
      <c r="C103" s="111"/>
      <c r="E103" s="101" t="s">
        <v>88</v>
      </c>
      <c r="I103" s="69"/>
      <c r="J103" s="69"/>
      <c r="K103" s="69"/>
      <c r="L103" s="69"/>
      <c r="M103" s="69"/>
      <c r="N103" s="69"/>
      <c r="O103" s="69"/>
      <c r="P103" s="69"/>
      <c r="Q103" s="69"/>
      <c r="R103" s="69"/>
      <c r="S103" s="69"/>
      <c r="T103" s="69"/>
      <c r="U103" s="69"/>
      <c r="V103" s="69"/>
      <c r="W103" s="69"/>
      <c r="X103" s="69"/>
      <c r="Y103" s="69"/>
      <c r="Z103" s="69"/>
      <c r="AA103" s="69"/>
      <c r="AB103" s="69"/>
      <c r="AC103" s="69"/>
      <c r="AD103" s="69"/>
      <c r="AE103" s="69"/>
      <c r="AF103" s="69"/>
      <c r="AG103" s="69"/>
      <c r="AH103" s="69"/>
      <c r="AI103" s="69"/>
      <c r="AJ103" s="69"/>
      <c r="AK103" s="69"/>
      <c r="AL103" s="69"/>
      <c r="AM103" s="69"/>
      <c r="AN103" s="69"/>
    </row>
    <row r="104" spans="1:40" s="93" customFormat="1" ht="119.25" customHeight="1">
      <c r="B104" s="109"/>
      <c r="C104" s="99"/>
      <c r="D104" s="98"/>
      <c r="E104" s="110"/>
      <c r="F104" s="102"/>
      <c r="I104" s="69"/>
      <c r="J104" s="69"/>
      <c r="K104" s="69"/>
      <c r="L104" s="69"/>
      <c r="M104" s="69"/>
      <c r="N104" s="69"/>
      <c r="O104" s="69"/>
      <c r="P104" s="69"/>
      <c r="Q104" s="69"/>
      <c r="R104" s="69"/>
      <c r="S104" s="69"/>
      <c r="T104" s="69"/>
      <c r="U104" s="69"/>
      <c r="V104" s="69"/>
      <c r="W104" s="69"/>
      <c r="X104" s="69"/>
      <c r="Y104" s="69"/>
      <c r="Z104" s="69"/>
      <c r="AA104" s="69"/>
      <c r="AB104" s="69"/>
      <c r="AC104" s="69"/>
      <c r="AD104" s="69"/>
      <c r="AE104" s="69"/>
      <c r="AF104" s="69"/>
      <c r="AG104" s="69"/>
      <c r="AH104" s="69"/>
      <c r="AI104" s="69"/>
      <c r="AJ104" s="69"/>
      <c r="AK104" s="69"/>
      <c r="AL104" s="69"/>
      <c r="AM104" s="69"/>
      <c r="AN104" s="69"/>
    </row>
    <row r="105" spans="1:40">
      <c r="A105" s="89"/>
      <c r="B105" s="90" t="s">
        <v>470</v>
      </c>
      <c r="C105" s="90"/>
      <c r="D105" s="91"/>
      <c r="E105" s="92"/>
      <c r="F105" s="92"/>
      <c r="G105" s="89"/>
      <c r="H105" s="89"/>
    </row>
    <row r="106" spans="1:40">
      <c r="B106" s="94"/>
      <c r="C106" s="95" t="s">
        <v>366</v>
      </c>
      <c r="D106" s="96"/>
      <c r="E106" s="97" t="s">
        <v>360</v>
      </c>
      <c r="F106" s="95" t="s">
        <v>461</v>
      </c>
    </row>
    <row r="107" spans="1:40">
      <c r="B107" s="94"/>
      <c r="C107" s="95" t="s">
        <v>368</v>
      </c>
      <c r="D107" s="96"/>
      <c r="E107" s="97" t="s">
        <v>360</v>
      </c>
      <c r="F107" s="95" t="s">
        <v>461</v>
      </c>
    </row>
    <row r="108" spans="1:40" ht="120.75">
      <c r="A108" s="98"/>
      <c r="B108" s="99"/>
      <c r="C108" s="100"/>
      <c r="E108" s="101" t="s">
        <v>346</v>
      </c>
    </row>
    <row r="109" spans="1:40">
      <c r="B109" s="94"/>
      <c r="C109" s="95" t="s">
        <v>121</v>
      </c>
      <c r="D109" s="96"/>
      <c r="E109" s="97" t="s">
        <v>122</v>
      </c>
      <c r="F109" s="95"/>
    </row>
    <row r="110" spans="1:40" ht="16.5">
      <c r="B110" s="98"/>
      <c r="C110" s="99"/>
      <c r="D110" s="100"/>
      <c r="E110" s="107" t="s">
        <v>292</v>
      </c>
      <c r="F110" s="102"/>
    </row>
    <row r="111" spans="1:40" s="105" customFormat="1" ht="14.25" customHeight="1">
      <c r="A111" s="104"/>
      <c r="B111" s="98"/>
      <c r="C111" s="99"/>
      <c r="D111" s="100"/>
      <c r="E111" s="101" t="s">
        <v>291</v>
      </c>
      <c r="F111" s="102"/>
      <c r="G111" s="104"/>
      <c r="H111" s="104"/>
    </row>
    <row r="112" spans="1:40" s="105" customFormat="1" ht="111.75" customHeight="1">
      <c r="A112" s="104"/>
      <c r="B112" s="98"/>
      <c r="C112" s="99"/>
      <c r="D112" s="100"/>
      <c r="E112" s="93"/>
      <c r="F112" s="102"/>
      <c r="G112" s="104"/>
      <c r="H112" s="104"/>
    </row>
    <row r="113" spans="1:40" ht="16.5">
      <c r="B113" s="94"/>
      <c r="C113" s="95" t="s">
        <v>450</v>
      </c>
      <c r="D113" s="96" t="s">
        <v>442</v>
      </c>
      <c r="E113" s="97" t="s">
        <v>443</v>
      </c>
      <c r="F113" s="95" t="s">
        <v>449</v>
      </c>
      <c r="G113" s="102"/>
      <c r="H113" s="102"/>
      <c r="I113" s="102"/>
      <c r="J113" s="102"/>
      <c r="L113" s="102"/>
      <c r="M113" s="102"/>
      <c r="N113" s="102"/>
      <c r="O113" s="102"/>
      <c r="P113" s="102"/>
      <c r="Q113" s="102"/>
      <c r="R113" s="102"/>
      <c r="S113" s="102"/>
      <c r="T113" s="102"/>
      <c r="U113" s="102"/>
      <c r="V113" s="102"/>
      <c r="W113" s="102"/>
      <c r="X113" s="102"/>
      <c r="Y113" s="102"/>
      <c r="Z113" s="102"/>
      <c r="AA113" s="102"/>
      <c r="AB113" s="102"/>
      <c r="AC113" s="102"/>
      <c r="AD113" s="102"/>
      <c r="AE113" s="102"/>
      <c r="AF113" s="102"/>
      <c r="AG113" s="102"/>
      <c r="AH113" s="102"/>
      <c r="AI113" s="102"/>
      <c r="AJ113" s="102"/>
      <c r="AK113" s="102"/>
      <c r="AL113" s="102"/>
      <c r="AM113" s="102"/>
      <c r="AN113" s="102"/>
    </row>
    <row r="114" spans="1:40" ht="16.5">
      <c r="B114" s="98"/>
      <c r="C114" s="99"/>
      <c r="D114" s="100"/>
      <c r="E114" s="107" t="s">
        <v>462</v>
      </c>
      <c r="F114" s="102"/>
    </row>
    <row r="115" spans="1:40" s="105" customFormat="1" ht="14.25" customHeight="1">
      <c r="A115" s="104"/>
      <c r="B115" s="98"/>
      <c r="C115" s="99"/>
      <c r="D115" s="100"/>
      <c r="E115" s="101" t="s">
        <v>463</v>
      </c>
      <c r="F115" s="102"/>
      <c r="G115" s="104"/>
      <c r="H115" s="104"/>
    </row>
    <row r="116" spans="1:40" s="105" customFormat="1" ht="111.75" customHeight="1">
      <c r="A116" s="104"/>
      <c r="B116" s="98"/>
      <c r="C116" s="99"/>
      <c r="D116" s="100"/>
      <c r="E116" s="93"/>
      <c r="F116" s="102"/>
      <c r="G116" s="104"/>
      <c r="H116" s="104"/>
    </row>
    <row r="117" spans="1:40">
      <c r="A117" s="89"/>
      <c r="B117" s="90" t="s">
        <v>274</v>
      </c>
      <c r="C117" s="90"/>
      <c r="D117" s="91"/>
      <c r="E117" s="92"/>
      <c r="F117" s="92"/>
      <c r="G117" s="89"/>
      <c r="H117" s="89"/>
    </row>
    <row r="118" spans="1:40">
      <c r="B118" s="94"/>
      <c r="C118" s="95" t="s">
        <v>123</v>
      </c>
      <c r="D118" s="96"/>
      <c r="E118" s="97" t="s">
        <v>127</v>
      </c>
      <c r="F118" s="95" t="s">
        <v>246</v>
      </c>
    </row>
    <row r="119" spans="1:40" ht="27">
      <c r="B119" s="98"/>
      <c r="C119" s="99"/>
      <c r="D119" s="100"/>
      <c r="E119" s="107" t="s">
        <v>289</v>
      </c>
      <c r="F119" s="102"/>
    </row>
    <row r="120" spans="1:40" s="105" customFormat="1" ht="14.25" customHeight="1">
      <c r="A120" s="104"/>
      <c r="B120" s="98"/>
      <c r="C120" s="99"/>
      <c r="D120" s="100"/>
      <c r="E120" s="101" t="s">
        <v>290</v>
      </c>
      <c r="F120" s="102"/>
      <c r="G120" s="104"/>
      <c r="H120" s="104"/>
    </row>
    <row r="121" spans="1:40" s="105" customFormat="1" ht="111.75" customHeight="1">
      <c r="A121" s="104"/>
      <c r="B121" s="98"/>
      <c r="C121" s="99"/>
      <c r="D121" s="100"/>
      <c r="E121" s="93"/>
      <c r="F121" s="102"/>
      <c r="G121" s="104"/>
      <c r="H121" s="104"/>
    </row>
    <row r="122" spans="1:40">
      <c r="A122" s="89"/>
      <c r="B122" s="90" t="s">
        <v>272</v>
      </c>
      <c r="C122" s="90"/>
      <c r="D122" s="91"/>
      <c r="E122" s="92"/>
      <c r="F122" s="92"/>
      <c r="G122" s="89"/>
      <c r="H122" s="89"/>
    </row>
    <row r="123" spans="1:40">
      <c r="B123" s="94"/>
      <c r="C123" s="95" t="s">
        <v>35</v>
      </c>
      <c r="D123" s="96"/>
      <c r="E123" s="97" t="s">
        <v>57</v>
      </c>
      <c r="F123" s="95" t="s">
        <v>58</v>
      </c>
    </row>
    <row r="124" spans="1:40">
      <c r="B124" s="98"/>
      <c r="C124" s="99"/>
      <c r="D124" s="100"/>
      <c r="E124" s="112" t="s">
        <v>69</v>
      </c>
      <c r="F124" s="113"/>
    </row>
    <row r="125" spans="1:40">
      <c r="B125" s="98"/>
      <c r="C125" s="99"/>
      <c r="D125" s="100"/>
      <c r="E125" s="112" t="s">
        <v>70</v>
      </c>
      <c r="F125" s="113"/>
    </row>
    <row r="126" spans="1:40" ht="148.5" customHeight="1">
      <c r="B126" s="109"/>
      <c r="C126" s="99"/>
      <c r="D126" s="98"/>
      <c r="E126" s="99"/>
      <c r="F126" s="102"/>
    </row>
    <row r="127" spans="1:40">
      <c r="B127" s="94"/>
      <c r="C127" s="95" t="s">
        <v>45</v>
      </c>
      <c r="D127" s="96"/>
      <c r="E127" s="97" t="s">
        <v>46</v>
      </c>
      <c r="F127" s="95" t="s">
        <v>47</v>
      </c>
    </row>
    <row r="128" spans="1:40" s="93" customFormat="1" ht="27">
      <c r="B128" s="98"/>
      <c r="C128" s="99"/>
      <c r="D128" s="100"/>
      <c r="E128" s="112" t="s">
        <v>71</v>
      </c>
      <c r="F128" s="113"/>
      <c r="I128" s="69"/>
      <c r="J128" s="69"/>
      <c r="K128" s="69"/>
      <c r="L128" s="69"/>
      <c r="M128" s="69"/>
      <c r="N128" s="69"/>
      <c r="O128" s="69"/>
      <c r="P128" s="69"/>
      <c r="Q128" s="69"/>
      <c r="R128" s="69"/>
      <c r="S128" s="69"/>
      <c r="T128" s="69"/>
      <c r="U128" s="69"/>
      <c r="V128" s="69"/>
      <c r="W128" s="69"/>
      <c r="X128" s="69"/>
      <c r="Y128" s="69"/>
      <c r="Z128" s="69"/>
      <c r="AA128" s="69"/>
      <c r="AB128" s="69"/>
      <c r="AC128" s="69"/>
      <c r="AD128" s="69"/>
      <c r="AE128" s="69"/>
      <c r="AF128" s="69"/>
      <c r="AG128" s="69"/>
      <c r="AH128" s="69"/>
      <c r="AI128" s="69"/>
      <c r="AJ128" s="69"/>
      <c r="AK128" s="69"/>
      <c r="AL128" s="69"/>
      <c r="AM128" s="69"/>
      <c r="AN128" s="69"/>
    </row>
    <row r="129" spans="2:40" s="93" customFormat="1" ht="14.25" customHeight="1">
      <c r="B129" s="98"/>
      <c r="C129" s="99"/>
      <c r="D129" s="100"/>
      <c r="E129" s="101" t="s">
        <v>72</v>
      </c>
      <c r="F129" s="113"/>
      <c r="I129" s="69"/>
      <c r="J129" s="69"/>
      <c r="K129" s="69"/>
      <c r="L129" s="69"/>
      <c r="M129" s="69"/>
      <c r="N129" s="69"/>
      <c r="O129" s="69"/>
      <c r="P129" s="69"/>
      <c r="Q129" s="69"/>
      <c r="R129" s="69"/>
      <c r="S129" s="69"/>
      <c r="T129" s="69"/>
      <c r="U129" s="69"/>
      <c r="V129" s="69"/>
      <c r="W129" s="69"/>
      <c r="X129" s="69"/>
      <c r="Y129" s="69"/>
      <c r="Z129" s="69"/>
      <c r="AA129" s="69"/>
      <c r="AB129" s="69"/>
      <c r="AC129" s="69"/>
      <c r="AD129" s="69"/>
      <c r="AE129" s="69"/>
      <c r="AF129" s="69"/>
      <c r="AG129" s="69"/>
      <c r="AH129" s="69"/>
      <c r="AI129" s="69"/>
      <c r="AJ129" s="69"/>
      <c r="AK129" s="69"/>
      <c r="AL129" s="69"/>
      <c r="AM129" s="69"/>
      <c r="AN129" s="69"/>
    </row>
    <row r="130" spans="2:40" s="93" customFormat="1" ht="132.75" customHeight="1">
      <c r="B130" s="98"/>
      <c r="C130" s="99"/>
      <c r="D130" s="100"/>
      <c r="E130" s="114"/>
      <c r="F130" s="113"/>
      <c r="I130" s="69"/>
      <c r="J130" s="69"/>
      <c r="K130" s="69"/>
      <c r="L130" s="69"/>
      <c r="M130" s="69"/>
      <c r="N130" s="69"/>
      <c r="O130" s="69"/>
      <c r="P130" s="69"/>
      <c r="Q130" s="69"/>
      <c r="R130" s="69"/>
      <c r="S130" s="69"/>
      <c r="T130" s="69"/>
      <c r="U130" s="69"/>
      <c r="V130" s="69"/>
      <c r="W130" s="69"/>
      <c r="X130" s="69"/>
      <c r="Y130" s="69"/>
      <c r="Z130" s="69"/>
      <c r="AA130" s="69"/>
      <c r="AB130" s="69"/>
      <c r="AC130" s="69"/>
      <c r="AD130" s="69"/>
      <c r="AE130" s="69"/>
      <c r="AF130" s="69"/>
      <c r="AG130" s="69"/>
      <c r="AH130" s="69"/>
      <c r="AI130" s="69"/>
      <c r="AJ130" s="69"/>
      <c r="AK130" s="69"/>
      <c r="AL130" s="69"/>
      <c r="AM130" s="69"/>
      <c r="AN130" s="69"/>
    </row>
    <row r="131" spans="2:40" s="93" customFormat="1">
      <c r="B131" s="94"/>
      <c r="C131" s="95" t="s">
        <v>48</v>
      </c>
      <c r="D131" s="96"/>
      <c r="E131" s="97" t="s">
        <v>49</v>
      </c>
      <c r="F131" s="95" t="s">
        <v>47</v>
      </c>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c r="AK131" s="69"/>
      <c r="AL131" s="69"/>
      <c r="AM131" s="69"/>
      <c r="AN131" s="69"/>
    </row>
    <row r="132" spans="2:40" s="93" customFormat="1" ht="27">
      <c r="B132" s="98"/>
      <c r="C132" s="99"/>
      <c r="D132" s="100"/>
      <c r="E132" s="112" t="s">
        <v>73</v>
      </c>
      <c r="F132" s="113"/>
      <c r="I132" s="69"/>
      <c r="J132" s="69"/>
      <c r="K132" s="69"/>
      <c r="L132" s="69"/>
      <c r="M132" s="69"/>
      <c r="N132" s="69"/>
      <c r="O132" s="69"/>
      <c r="P132" s="69"/>
      <c r="Q132" s="69"/>
      <c r="R132" s="69"/>
      <c r="S132" s="69"/>
      <c r="T132" s="69"/>
      <c r="U132" s="69"/>
      <c r="V132" s="69"/>
      <c r="W132" s="69"/>
      <c r="X132" s="69"/>
      <c r="Y132" s="69"/>
      <c r="Z132" s="69"/>
      <c r="AA132" s="69"/>
      <c r="AB132" s="69"/>
      <c r="AC132" s="69"/>
      <c r="AD132" s="69"/>
      <c r="AE132" s="69"/>
      <c r="AF132" s="69"/>
      <c r="AG132" s="69"/>
      <c r="AH132" s="69"/>
      <c r="AI132" s="69"/>
      <c r="AJ132" s="69"/>
      <c r="AK132" s="69"/>
      <c r="AL132" s="69"/>
      <c r="AM132" s="69"/>
      <c r="AN132" s="69"/>
    </row>
    <row r="133" spans="2:40" s="93" customFormat="1" ht="14.25" customHeight="1">
      <c r="B133" s="98"/>
      <c r="C133" s="99"/>
      <c r="D133" s="100"/>
      <c r="E133" s="101" t="s">
        <v>74</v>
      </c>
      <c r="F133" s="113"/>
      <c r="I133" s="69"/>
      <c r="J133" s="69"/>
      <c r="K133" s="69"/>
      <c r="L133" s="69"/>
      <c r="M133" s="69"/>
      <c r="N133" s="69"/>
      <c r="O133" s="69"/>
      <c r="P133" s="69"/>
      <c r="Q133" s="69"/>
      <c r="R133" s="69"/>
      <c r="S133" s="69"/>
      <c r="T133" s="69"/>
      <c r="U133" s="69"/>
      <c r="V133" s="69"/>
      <c r="W133" s="69"/>
      <c r="X133" s="69"/>
      <c r="Y133" s="69"/>
      <c r="Z133" s="69"/>
      <c r="AA133" s="69"/>
      <c r="AB133" s="69"/>
      <c r="AC133" s="69"/>
      <c r="AD133" s="69"/>
      <c r="AE133" s="69"/>
      <c r="AF133" s="69"/>
      <c r="AG133" s="69"/>
      <c r="AH133" s="69"/>
      <c r="AI133" s="69"/>
      <c r="AJ133" s="69"/>
      <c r="AK133" s="69"/>
      <c r="AL133" s="69"/>
      <c r="AM133" s="69"/>
      <c r="AN133" s="69"/>
    </row>
    <row r="134" spans="2:40" s="93" customFormat="1" ht="132.75" customHeight="1">
      <c r="B134" s="98"/>
      <c r="C134" s="99"/>
      <c r="D134" s="100"/>
      <c r="E134" s="114"/>
      <c r="F134" s="113"/>
      <c r="I134" s="69"/>
      <c r="J134" s="69"/>
      <c r="K134" s="69"/>
      <c r="L134" s="69"/>
      <c r="M134" s="69"/>
      <c r="N134" s="69"/>
      <c r="O134" s="69"/>
      <c r="P134" s="69"/>
      <c r="Q134" s="69"/>
      <c r="R134" s="69"/>
      <c r="S134" s="69"/>
      <c r="T134" s="69"/>
      <c r="U134" s="69"/>
      <c r="V134" s="69"/>
      <c r="W134" s="69"/>
      <c r="X134" s="69"/>
      <c r="Y134" s="69"/>
      <c r="Z134" s="69"/>
      <c r="AA134" s="69"/>
      <c r="AB134" s="69"/>
      <c r="AC134" s="69"/>
      <c r="AD134" s="69"/>
      <c r="AE134" s="69"/>
      <c r="AF134" s="69"/>
      <c r="AG134" s="69"/>
      <c r="AH134" s="69"/>
      <c r="AI134" s="69"/>
      <c r="AJ134" s="69"/>
      <c r="AK134" s="69"/>
      <c r="AL134" s="69"/>
      <c r="AM134" s="69"/>
      <c r="AN134" s="69"/>
    </row>
    <row r="135" spans="2:40" s="93" customFormat="1">
      <c r="B135" s="94"/>
      <c r="C135" s="95" t="s">
        <v>50</v>
      </c>
      <c r="D135" s="96"/>
      <c r="E135" s="97" t="s">
        <v>51</v>
      </c>
      <c r="F135" s="95" t="s">
        <v>47</v>
      </c>
      <c r="I135" s="69"/>
      <c r="J135" s="69"/>
      <c r="K135" s="69"/>
      <c r="L135" s="69"/>
      <c r="M135" s="69"/>
      <c r="N135" s="69"/>
      <c r="O135" s="69"/>
      <c r="P135" s="69"/>
      <c r="Q135" s="69"/>
      <c r="R135" s="69"/>
      <c r="S135" s="69"/>
      <c r="T135" s="69"/>
      <c r="U135" s="69"/>
      <c r="V135" s="69"/>
      <c r="W135" s="69"/>
      <c r="X135" s="69"/>
      <c r="Y135" s="69"/>
      <c r="Z135" s="69"/>
      <c r="AA135" s="69"/>
      <c r="AB135" s="69"/>
      <c r="AC135" s="69"/>
      <c r="AD135" s="69"/>
      <c r="AE135" s="69"/>
      <c r="AF135" s="69"/>
      <c r="AG135" s="69"/>
      <c r="AH135" s="69"/>
      <c r="AI135" s="69"/>
      <c r="AJ135" s="69"/>
      <c r="AK135" s="69"/>
      <c r="AL135" s="69"/>
      <c r="AM135" s="69"/>
      <c r="AN135" s="69"/>
    </row>
    <row r="136" spans="2:40" s="93" customFormat="1" ht="27">
      <c r="B136" s="98"/>
      <c r="C136" s="99"/>
      <c r="D136" s="100"/>
      <c r="E136" s="112" t="s">
        <v>75</v>
      </c>
      <c r="F136" s="113"/>
      <c r="I136" s="69"/>
      <c r="J136" s="69"/>
      <c r="K136" s="69"/>
      <c r="L136" s="69"/>
      <c r="M136" s="69"/>
      <c r="N136" s="69"/>
      <c r="O136" s="69"/>
      <c r="P136" s="69"/>
      <c r="Q136" s="69"/>
      <c r="R136" s="69"/>
      <c r="S136" s="69"/>
      <c r="T136" s="69"/>
      <c r="U136" s="69"/>
      <c r="V136" s="69"/>
      <c r="W136" s="69"/>
      <c r="X136" s="69"/>
      <c r="Y136" s="69"/>
      <c r="Z136" s="69"/>
      <c r="AA136" s="69"/>
      <c r="AB136" s="69"/>
      <c r="AC136" s="69"/>
      <c r="AD136" s="69"/>
      <c r="AE136" s="69"/>
      <c r="AF136" s="69"/>
      <c r="AG136" s="69"/>
      <c r="AH136" s="69"/>
      <c r="AI136" s="69"/>
      <c r="AJ136" s="69"/>
      <c r="AK136" s="69"/>
      <c r="AL136" s="69"/>
      <c r="AM136" s="69"/>
      <c r="AN136" s="69"/>
    </row>
    <row r="137" spans="2:40" s="93" customFormat="1" ht="14.25" customHeight="1">
      <c r="B137" s="98"/>
      <c r="C137" s="99"/>
      <c r="D137" s="100"/>
      <c r="E137" s="101" t="s">
        <v>76</v>
      </c>
      <c r="F137" s="113"/>
      <c r="I137" s="69"/>
      <c r="J137" s="69"/>
      <c r="K137" s="69"/>
      <c r="L137" s="69"/>
      <c r="M137" s="69"/>
      <c r="N137" s="69"/>
      <c r="O137" s="69"/>
      <c r="P137" s="69"/>
      <c r="Q137" s="69"/>
      <c r="R137" s="69"/>
      <c r="S137" s="69"/>
      <c r="T137" s="69"/>
      <c r="U137" s="69"/>
      <c r="V137" s="69"/>
      <c r="W137" s="69"/>
      <c r="X137" s="69"/>
      <c r="Y137" s="69"/>
      <c r="Z137" s="69"/>
      <c r="AA137" s="69"/>
      <c r="AB137" s="69"/>
      <c r="AC137" s="69"/>
      <c r="AD137" s="69"/>
      <c r="AE137" s="69"/>
      <c r="AF137" s="69"/>
      <c r="AG137" s="69"/>
      <c r="AH137" s="69"/>
      <c r="AI137" s="69"/>
      <c r="AJ137" s="69"/>
      <c r="AK137" s="69"/>
      <c r="AL137" s="69"/>
      <c r="AM137" s="69"/>
      <c r="AN137" s="69"/>
    </row>
    <row r="138" spans="2:40" s="93" customFormat="1" ht="132.75" customHeight="1">
      <c r="B138" s="98"/>
      <c r="C138" s="99"/>
      <c r="D138" s="100"/>
      <c r="E138" s="114"/>
      <c r="F138" s="113"/>
      <c r="I138" s="69"/>
      <c r="J138" s="69"/>
      <c r="K138" s="69"/>
      <c r="L138" s="69"/>
      <c r="M138" s="69"/>
      <c r="N138" s="69"/>
      <c r="O138" s="69"/>
      <c r="P138" s="69"/>
      <c r="Q138" s="69"/>
      <c r="R138" s="69"/>
      <c r="S138" s="69"/>
      <c r="T138" s="69"/>
      <c r="U138" s="69"/>
      <c r="V138" s="69"/>
      <c r="W138" s="69"/>
      <c r="X138" s="69"/>
      <c r="Y138" s="69"/>
      <c r="Z138" s="69"/>
      <c r="AA138" s="69"/>
      <c r="AB138" s="69"/>
      <c r="AC138" s="69"/>
      <c r="AD138" s="69"/>
      <c r="AE138" s="69"/>
      <c r="AF138" s="69"/>
      <c r="AG138" s="69"/>
      <c r="AH138" s="69"/>
      <c r="AI138" s="69"/>
      <c r="AJ138" s="69"/>
      <c r="AK138" s="69"/>
      <c r="AL138" s="69"/>
      <c r="AM138" s="69"/>
      <c r="AN138" s="69"/>
    </row>
    <row r="139" spans="2:40" s="93" customFormat="1">
      <c r="B139" s="94"/>
      <c r="C139" s="95" t="s">
        <v>52</v>
      </c>
      <c r="D139" s="96"/>
      <c r="E139" s="97" t="s">
        <v>53</v>
      </c>
      <c r="F139" s="95" t="s">
        <v>47</v>
      </c>
      <c r="I139" s="69"/>
      <c r="J139" s="69"/>
      <c r="K139" s="69"/>
      <c r="L139" s="69"/>
      <c r="M139" s="69"/>
      <c r="N139" s="69"/>
      <c r="O139" s="69"/>
      <c r="P139" s="69"/>
      <c r="Q139" s="69"/>
      <c r="R139" s="69"/>
      <c r="S139" s="69"/>
      <c r="T139" s="69"/>
      <c r="U139" s="69"/>
      <c r="V139" s="69"/>
      <c r="W139" s="69"/>
      <c r="X139" s="69"/>
      <c r="Y139" s="69"/>
      <c r="Z139" s="69"/>
      <c r="AA139" s="69"/>
      <c r="AB139" s="69"/>
      <c r="AC139" s="69"/>
      <c r="AD139" s="69"/>
      <c r="AE139" s="69"/>
      <c r="AF139" s="69"/>
      <c r="AG139" s="69"/>
      <c r="AH139" s="69"/>
      <c r="AI139" s="69"/>
      <c r="AJ139" s="69"/>
      <c r="AK139" s="69"/>
      <c r="AL139" s="69"/>
      <c r="AM139" s="69"/>
      <c r="AN139" s="69"/>
    </row>
    <row r="140" spans="2:40" s="93" customFormat="1" ht="27">
      <c r="B140" s="98"/>
      <c r="C140" s="99"/>
      <c r="D140" s="100"/>
      <c r="E140" s="112" t="s">
        <v>71</v>
      </c>
      <c r="F140" s="113"/>
      <c r="I140" s="69"/>
      <c r="J140" s="69"/>
      <c r="K140" s="69"/>
      <c r="L140" s="69"/>
      <c r="M140" s="69"/>
      <c r="N140" s="69"/>
      <c r="O140" s="69"/>
      <c r="P140" s="69"/>
      <c r="Q140" s="69"/>
      <c r="R140" s="69"/>
      <c r="S140" s="69"/>
      <c r="T140" s="69"/>
      <c r="U140" s="69"/>
      <c r="V140" s="69"/>
      <c r="W140" s="69"/>
      <c r="X140" s="69"/>
      <c r="Y140" s="69"/>
      <c r="Z140" s="69"/>
      <c r="AA140" s="69"/>
      <c r="AB140" s="69"/>
      <c r="AC140" s="69"/>
      <c r="AD140" s="69"/>
      <c r="AE140" s="69"/>
      <c r="AF140" s="69"/>
      <c r="AG140" s="69"/>
      <c r="AH140" s="69"/>
      <c r="AI140" s="69"/>
      <c r="AJ140" s="69"/>
      <c r="AK140" s="69"/>
      <c r="AL140" s="69"/>
      <c r="AM140" s="69"/>
      <c r="AN140" s="69"/>
    </row>
    <row r="141" spans="2:40" s="93" customFormat="1" ht="14.25" customHeight="1">
      <c r="B141" s="98"/>
      <c r="C141" s="99"/>
      <c r="D141" s="100"/>
      <c r="E141" s="101" t="s">
        <v>77</v>
      </c>
      <c r="F141" s="113"/>
      <c r="I141" s="69"/>
      <c r="J141" s="69"/>
      <c r="K141" s="69"/>
      <c r="L141" s="69"/>
      <c r="M141" s="69"/>
      <c r="N141" s="69"/>
      <c r="O141" s="69"/>
      <c r="P141" s="69"/>
      <c r="Q141" s="69"/>
      <c r="R141" s="69"/>
      <c r="S141" s="69"/>
      <c r="T141" s="69"/>
      <c r="U141" s="69"/>
      <c r="V141" s="69"/>
      <c r="W141" s="69"/>
      <c r="X141" s="69"/>
      <c r="Y141" s="69"/>
      <c r="Z141" s="69"/>
      <c r="AA141" s="69"/>
      <c r="AB141" s="69"/>
      <c r="AC141" s="69"/>
      <c r="AD141" s="69"/>
      <c r="AE141" s="69"/>
      <c r="AF141" s="69"/>
      <c r="AG141" s="69"/>
      <c r="AH141" s="69"/>
      <c r="AI141" s="69"/>
      <c r="AJ141" s="69"/>
      <c r="AK141" s="69"/>
      <c r="AL141" s="69"/>
      <c r="AM141" s="69"/>
      <c r="AN141" s="69"/>
    </row>
    <row r="142" spans="2:40" s="93" customFormat="1" ht="132.75" customHeight="1">
      <c r="B142" s="98"/>
      <c r="C142" s="99"/>
      <c r="D142" s="100"/>
      <c r="E142" s="114"/>
      <c r="F142" s="113"/>
      <c r="I142" s="69"/>
      <c r="J142" s="69"/>
      <c r="K142" s="69"/>
      <c r="L142" s="69"/>
      <c r="M142" s="69"/>
      <c r="N142" s="69"/>
      <c r="O142" s="69"/>
      <c r="P142" s="69"/>
      <c r="Q142" s="69"/>
      <c r="R142" s="69"/>
      <c r="S142" s="69"/>
      <c r="T142" s="69"/>
      <c r="U142" s="69"/>
      <c r="V142" s="69"/>
      <c r="W142" s="69"/>
      <c r="X142" s="69"/>
      <c r="Y142" s="69"/>
      <c r="Z142" s="69"/>
      <c r="AA142" s="69"/>
      <c r="AB142" s="69"/>
      <c r="AC142" s="69"/>
      <c r="AD142" s="69"/>
      <c r="AE142" s="69"/>
      <c r="AF142" s="69"/>
      <c r="AG142" s="69"/>
      <c r="AH142" s="69"/>
      <c r="AI142" s="69"/>
      <c r="AJ142" s="69"/>
      <c r="AK142" s="69"/>
      <c r="AL142" s="69"/>
      <c r="AM142" s="69"/>
      <c r="AN142" s="69"/>
    </row>
    <row r="143" spans="2:40" s="93" customFormat="1">
      <c r="B143" s="94"/>
      <c r="C143" s="95" t="s">
        <v>54</v>
      </c>
      <c r="D143" s="96"/>
      <c r="E143" s="97" t="s">
        <v>55</v>
      </c>
      <c r="F143" s="95" t="s">
        <v>47</v>
      </c>
      <c r="I143" s="69"/>
      <c r="J143" s="69"/>
      <c r="K143" s="69"/>
      <c r="L143" s="69"/>
      <c r="M143" s="69"/>
      <c r="N143" s="69"/>
      <c r="O143" s="69"/>
      <c r="P143" s="69"/>
      <c r="Q143" s="69"/>
      <c r="R143" s="69"/>
      <c r="S143" s="69"/>
      <c r="T143" s="69"/>
      <c r="U143" s="69"/>
      <c r="V143" s="69"/>
      <c r="W143" s="69"/>
      <c r="X143" s="69"/>
      <c r="Y143" s="69"/>
      <c r="Z143" s="69"/>
      <c r="AA143" s="69"/>
      <c r="AB143" s="69"/>
      <c r="AC143" s="69"/>
      <c r="AD143" s="69"/>
      <c r="AE143" s="69"/>
      <c r="AF143" s="69"/>
      <c r="AG143" s="69"/>
      <c r="AH143" s="69"/>
      <c r="AI143" s="69"/>
      <c r="AJ143" s="69"/>
      <c r="AK143" s="69"/>
      <c r="AL143" s="69"/>
      <c r="AM143" s="69"/>
      <c r="AN143" s="69"/>
    </row>
    <row r="144" spans="2:40" ht="27">
      <c r="B144" s="98"/>
      <c r="C144" s="99"/>
      <c r="D144" s="100"/>
      <c r="E144" s="112" t="s">
        <v>71</v>
      </c>
      <c r="F144" s="113"/>
    </row>
    <row r="145" spans="1:8" ht="14.25" customHeight="1">
      <c r="B145" s="98"/>
      <c r="C145" s="99"/>
      <c r="D145" s="100"/>
      <c r="E145" s="101" t="s">
        <v>78</v>
      </c>
      <c r="F145" s="113"/>
    </row>
    <row r="146" spans="1:8" ht="132.75" customHeight="1">
      <c r="B146" s="98"/>
      <c r="C146" s="99"/>
      <c r="D146" s="100"/>
      <c r="E146" s="114"/>
      <c r="F146" s="113"/>
    </row>
    <row r="147" spans="1:8">
      <c r="B147" s="94"/>
      <c r="C147" s="95" t="s">
        <v>42</v>
      </c>
      <c r="D147" s="96"/>
      <c r="E147" s="97" t="s">
        <v>43</v>
      </c>
      <c r="F147" s="95" t="s">
        <v>44</v>
      </c>
    </row>
    <row r="148" spans="1:8" ht="36" customHeight="1">
      <c r="B148" s="98"/>
      <c r="C148" s="99"/>
      <c r="D148" s="100"/>
      <c r="E148" s="101" t="s">
        <v>79</v>
      </c>
      <c r="F148" s="113"/>
    </row>
    <row r="149" spans="1:8" ht="274.14999999999998" customHeight="1">
      <c r="B149" s="98"/>
      <c r="C149" s="99"/>
      <c r="D149" s="100"/>
      <c r="E149" s="93"/>
      <c r="F149" s="113"/>
    </row>
    <row r="150" spans="1:8">
      <c r="A150" s="89"/>
      <c r="B150" s="90" t="s">
        <v>270</v>
      </c>
      <c r="C150" s="90"/>
      <c r="D150" s="91"/>
      <c r="E150" s="92"/>
      <c r="F150" s="92"/>
      <c r="G150" s="89"/>
      <c r="H150" s="89"/>
    </row>
    <row r="151" spans="1:8">
      <c r="B151" s="94"/>
      <c r="C151" s="95" t="s">
        <v>172</v>
      </c>
      <c r="D151" s="96"/>
      <c r="E151" s="97" t="s">
        <v>13</v>
      </c>
      <c r="F151" s="95" t="s">
        <v>37</v>
      </c>
    </row>
    <row r="152" spans="1:8">
      <c r="B152" s="94"/>
      <c r="C152" s="95" t="s">
        <v>173</v>
      </c>
      <c r="D152" s="96"/>
      <c r="E152" s="97" t="s">
        <v>13</v>
      </c>
      <c r="F152" s="95" t="s">
        <v>176</v>
      </c>
    </row>
    <row r="153" spans="1:8" ht="189">
      <c r="B153" s="98"/>
      <c r="C153" s="99"/>
      <c r="D153" s="100"/>
      <c r="E153" s="101" t="s">
        <v>80</v>
      </c>
      <c r="F153" s="113"/>
    </row>
    <row r="154" spans="1:8" ht="102">
      <c r="B154" s="98"/>
      <c r="C154" s="99"/>
      <c r="D154" s="100"/>
      <c r="E154" s="115" t="s">
        <v>81</v>
      </c>
      <c r="F154" s="113"/>
    </row>
    <row r="155" spans="1:8" ht="27">
      <c r="B155" s="98"/>
      <c r="C155" s="99"/>
      <c r="D155" s="100"/>
      <c r="E155" s="101" t="s">
        <v>306</v>
      </c>
      <c r="F155" s="113"/>
    </row>
    <row r="156" spans="1:8" ht="166.5" customHeight="1">
      <c r="B156" s="98"/>
      <c r="C156" s="99"/>
      <c r="D156" s="100"/>
      <c r="E156" s="101"/>
      <c r="F156" s="113"/>
    </row>
    <row r="157" spans="1:8">
      <c r="A157" s="89"/>
      <c r="B157" s="90" t="s">
        <v>265</v>
      </c>
      <c r="C157" s="90"/>
      <c r="D157" s="91"/>
      <c r="E157" s="92"/>
      <c r="F157" s="92"/>
      <c r="G157" s="89"/>
      <c r="H157" s="89"/>
    </row>
    <row r="158" spans="1:8">
      <c r="B158" s="94"/>
      <c r="C158" s="95" t="s">
        <v>172</v>
      </c>
      <c r="D158" s="96"/>
      <c r="E158" s="97" t="s">
        <v>13</v>
      </c>
      <c r="F158" s="95" t="s">
        <v>37</v>
      </c>
    </row>
    <row r="159" spans="1:8">
      <c r="B159" s="94"/>
      <c r="C159" s="95" t="s">
        <v>173</v>
      </c>
      <c r="D159" s="96"/>
      <c r="E159" s="97" t="s">
        <v>13</v>
      </c>
      <c r="F159" s="95" t="s">
        <v>176</v>
      </c>
    </row>
    <row r="160" spans="1:8" ht="189">
      <c r="B160" s="98"/>
      <c r="C160" s="99"/>
      <c r="D160" s="100"/>
      <c r="E160" s="101" t="s">
        <v>80</v>
      </c>
      <c r="F160" s="113"/>
    </row>
    <row r="161" spans="1:9" ht="102">
      <c r="B161" s="98"/>
      <c r="C161" s="99"/>
      <c r="D161" s="100"/>
      <c r="E161" s="115" t="s">
        <v>81</v>
      </c>
      <c r="F161" s="113"/>
    </row>
    <row r="162" spans="1:9" ht="27">
      <c r="B162" s="98"/>
      <c r="C162" s="99"/>
      <c r="D162" s="100"/>
      <c r="E162" s="101" t="s">
        <v>306</v>
      </c>
      <c r="F162" s="113"/>
    </row>
    <row r="163" spans="1:9" ht="166.5" customHeight="1">
      <c r="B163" s="98"/>
      <c r="C163" s="99"/>
      <c r="D163" s="100"/>
      <c r="E163" s="101"/>
      <c r="F163" s="113"/>
    </row>
    <row r="164" spans="1:9">
      <c r="B164" s="94"/>
      <c r="C164" s="95" t="s">
        <v>144</v>
      </c>
      <c r="D164" s="96"/>
      <c r="E164" s="97" t="s">
        <v>145</v>
      </c>
      <c r="F164" s="95" t="s">
        <v>251</v>
      </c>
    </row>
    <row r="165" spans="1:9">
      <c r="B165" s="94"/>
      <c r="C165" s="95" t="s">
        <v>147</v>
      </c>
      <c r="D165" s="96"/>
      <c r="E165" s="97" t="s">
        <v>146</v>
      </c>
      <c r="F165" s="95" t="s">
        <v>251</v>
      </c>
    </row>
    <row r="166" spans="1:9">
      <c r="B166" s="94"/>
      <c r="C166" s="95" t="s">
        <v>148</v>
      </c>
      <c r="D166" s="96"/>
      <c r="E166" s="97" t="s">
        <v>149</v>
      </c>
      <c r="F166" s="95" t="s">
        <v>252</v>
      </c>
    </row>
    <row r="167" spans="1:9">
      <c r="B167" s="94"/>
      <c r="C167" s="95" t="s">
        <v>150</v>
      </c>
      <c r="D167" s="96"/>
      <c r="E167" s="97" t="s">
        <v>152</v>
      </c>
      <c r="F167" s="95" t="s">
        <v>252</v>
      </c>
    </row>
    <row r="168" spans="1:9">
      <c r="B168" s="116"/>
      <c r="C168" s="95" t="s">
        <v>361</v>
      </c>
      <c r="D168" s="96"/>
      <c r="E168" s="97" t="s">
        <v>370</v>
      </c>
      <c r="F168" s="95" t="s">
        <v>371</v>
      </c>
    </row>
    <row r="169" spans="1:9">
      <c r="B169" s="116"/>
      <c r="C169" s="95" t="s">
        <v>151</v>
      </c>
      <c r="D169" s="96"/>
      <c r="E169" s="97" t="s">
        <v>372</v>
      </c>
      <c r="F169" s="95" t="s">
        <v>373</v>
      </c>
    </row>
    <row r="170" spans="1:9" s="120" customFormat="1" ht="94.5">
      <c r="A170" s="117"/>
      <c r="B170" s="117"/>
      <c r="C170" s="118"/>
      <c r="D170" s="119"/>
      <c r="E170" s="101" t="s">
        <v>311</v>
      </c>
      <c r="F170" s="117"/>
      <c r="G170" s="93"/>
      <c r="H170" s="93"/>
      <c r="I170" s="69"/>
    </row>
    <row r="171" spans="1:9" s="120" customFormat="1" ht="27">
      <c r="A171" s="117"/>
      <c r="B171" s="117"/>
      <c r="C171" s="118"/>
      <c r="D171" s="119"/>
      <c r="E171" s="101" t="s">
        <v>312</v>
      </c>
      <c r="F171" s="117"/>
      <c r="G171" s="118"/>
      <c r="H171" s="118"/>
    </row>
    <row r="172" spans="1:9" s="120" customFormat="1" ht="108">
      <c r="A172" s="117"/>
      <c r="B172" s="117"/>
      <c r="C172" s="118"/>
      <c r="D172" s="119"/>
      <c r="E172" s="101" t="s">
        <v>335</v>
      </c>
      <c r="F172" s="117"/>
      <c r="G172" s="118"/>
      <c r="H172" s="118"/>
    </row>
    <row r="173" spans="1:9" s="120" customFormat="1" ht="14.25">
      <c r="A173" s="117"/>
      <c r="B173" s="117"/>
      <c r="C173" s="118"/>
      <c r="D173" s="119"/>
      <c r="E173" s="101" t="s">
        <v>313</v>
      </c>
      <c r="F173" s="117"/>
      <c r="G173" s="118"/>
      <c r="H173" s="118"/>
    </row>
    <row r="174" spans="1:9" s="120" customFormat="1" ht="14.25">
      <c r="A174" s="117"/>
      <c r="B174" s="117"/>
      <c r="C174" s="118"/>
      <c r="D174" s="119"/>
      <c r="E174" s="121"/>
      <c r="F174" s="117"/>
      <c r="G174" s="118"/>
      <c r="H174" s="118"/>
    </row>
    <row r="175" spans="1:9" s="120" customFormat="1" ht="14.25">
      <c r="A175" s="117"/>
      <c r="B175" s="117"/>
      <c r="C175" s="118"/>
      <c r="D175" s="119"/>
      <c r="E175" s="122" t="s">
        <v>314</v>
      </c>
      <c r="F175" s="117"/>
      <c r="G175" s="118"/>
      <c r="H175" s="118"/>
    </row>
    <row r="176" spans="1:9" s="120" customFormat="1" ht="93.75" customHeight="1">
      <c r="A176" s="117"/>
      <c r="B176" s="117"/>
      <c r="C176" s="118"/>
      <c r="D176" s="119"/>
      <c r="E176" s="122" t="s">
        <v>315</v>
      </c>
      <c r="F176" s="117"/>
      <c r="G176" s="118"/>
      <c r="H176" s="118"/>
    </row>
    <row r="177" spans="1:40" s="120" customFormat="1" ht="54.75" customHeight="1">
      <c r="A177" s="117"/>
      <c r="B177" s="117"/>
      <c r="C177" s="118"/>
      <c r="D177" s="119"/>
      <c r="E177" s="122" t="s">
        <v>316</v>
      </c>
      <c r="F177" s="117"/>
      <c r="G177" s="118"/>
      <c r="H177" s="118"/>
    </row>
    <row r="178" spans="1:40" s="120" customFormat="1" ht="207" customHeight="1">
      <c r="A178" s="117"/>
      <c r="B178" s="117"/>
      <c r="C178" s="117"/>
      <c r="D178" s="119"/>
      <c r="E178" s="119"/>
      <c r="F178" s="117"/>
      <c r="G178" s="118"/>
      <c r="H178" s="118"/>
    </row>
    <row r="179" spans="1:40">
      <c r="B179" s="116"/>
      <c r="C179" s="95" t="s">
        <v>378</v>
      </c>
      <c r="D179" s="96"/>
      <c r="E179" s="97" t="s">
        <v>362</v>
      </c>
      <c r="F179" s="95" t="s">
        <v>374</v>
      </c>
    </row>
    <row r="180" spans="1:40" s="120" customFormat="1" ht="27">
      <c r="A180" s="117"/>
      <c r="B180" s="117"/>
      <c r="C180" s="117"/>
      <c r="D180" s="118"/>
      <c r="E180" s="101" t="s">
        <v>418</v>
      </c>
      <c r="F180" s="118"/>
      <c r="G180" s="117"/>
      <c r="H180" s="117"/>
      <c r="I180" s="123"/>
      <c r="J180" s="124"/>
      <c r="L180" s="124"/>
      <c r="M180" s="124"/>
      <c r="N180" s="124"/>
      <c r="O180" s="124"/>
      <c r="P180" s="124"/>
      <c r="Q180" s="124"/>
      <c r="R180" s="124"/>
      <c r="S180" s="124"/>
      <c r="T180" s="124"/>
      <c r="U180" s="124"/>
      <c r="V180" s="124"/>
      <c r="W180" s="124"/>
      <c r="X180" s="124"/>
      <c r="Y180" s="124"/>
      <c r="Z180" s="124"/>
      <c r="AA180" s="124"/>
      <c r="AB180" s="124"/>
      <c r="AC180" s="124"/>
      <c r="AD180" s="124"/>
      <c r="AE180" s="124"/>
      <c r="AF180" s="124"/>
      <c r="AG180" s="124"/>
      <c r="AH180" s="124"/>
      <c r="AI180" s="124"/>
      <c r="AJ180" s="124"/>
      <c r="AK180" s="124"/>
      <c r="AL180" s="124"/>
      <c r="AM180" s="124"/>
      <c r="AN180" s="124"/>
    </row>
    <row r="181" spans="1:40" s="120" customFormat="1" ht="14.25">
      <c r="A181" s="117"/>
      <c r="B181" s="117"/>
      <c r="C181" s="117"/>
      <c r="D181" s="118"/>
      <c r="E181" s="101" t="s">
        <v>419</v>
      </c>
      <c r="F181" s="118"/>
      <c r="G181" s="117"/>
      <c r="H181" s="117"/>
      <c r="I181" s="123"/>
      <c r="J181" s="124"/>
      <c r="L181" s="124"/>
      <c r="M181" s="124"/>
      <c r="N181" s="124"/>
      <c r="O181" s="124"/>
      <c r="P181" s="124"/>
      <c r="Q181" s="124"/>
      <c r="R181" s="124"/>
      <c r="S181" s="124"/>
      <c r="T181" s="124"/>
      <c r="U181" s="124"/>
      <c r="V181" s="124"/>
      <c r="W181" s="124"/>
      <c r="X181" s="124"/>
      <c r="Y181" s="124"/>
      <c r="Z181" s="124"/>
      <c r="AA181" s="124"/>
      <c r="AB181" s="124"/>
      <c r="AC181" s="124"/>
      <c r="AD181" s="124"/>
      <c r="AE181" s="124"/>
      <c r="AF181" s="124"/>
      <c r="AG181" s="124"/>
      <c r="AH181" s="124"/>
      <c r="AI181" s="124"/>
      <c r="AJ181" s="124"/>
      <c r="AK181" s="124"/>
      <c r="AL181" s="124"/>
      <c r="AM181" s="124"/>
      <c r="AN181" s="124"/>
    </row>
    <row r="182" spans="1:40" s="120" customFormat="1" ht="96.75" customHeight="1">
      <c r="A182" s="117"/>
      <c r="B182" s="117"/>
      <c r="C182" s="117"/>
      <c r="D182" s="117"/>
      <c r="E182" s="119"/>
      <c r="F182" s="119"/>
      <c r="G182" s="117"/>
      <c r="H182" s="117"/>
      <c r="I182" s="123"/>
      <c r="J182" s="124"/>
      <c r="L182" s="124"/>
      <c r="M182" s="124"/>
      <c r="N182" s="124"/>
      <c r="O182" s="124"/>
      <c r="P182" s="124"/>
      <c r="Q182" s="124"/>
      <c r="R182" s="124"/>
      <c r="S182" s="124"/>
      <c r="T182" s="124"/>
      <c r="U182" s="124"/>
      <c r="V182" s="124"/>
      <c r="W182" s="124"/>
      <c r="X182" s="124"/>
      <c r="Y182" s="124"/>
      <c r="Z182" s="124"/>
      <c r="AA182" s="124"/>
      <c r="AB182" s="124"/>
      <c r="AC182" s="124"/>
      <c r="AD182" s="124"/>
      <c r="AE182" s="124"/>
      <c r="AF182" s="124"/>
      <c r="AG182" s="124"/>
      <c r="AH182" s="124"/>
      <c r="AI182" s="124"/>
      <c r="AJ182" s="124"/>
      <c r="AK182" s="124"/>
      <c r="AL182" s="124"/>
      <c r="AM182" s="124"/>
      <c r="AN182" s="124"/>
    </row>
    <row r="183" spans="1:40">
      <c r="B183" s="116"/>
      <c r="C183" s="95" t="s">
        <v>375</v>
      </c>
      <c r="D183" s="96"/>
      <c r="E183" s="97" t="s">
        <v>376</v>
      </c>
      <c r="F183" s="95" t="s">
        <v>377</v>
      </c>
    </row>
    <row r="184" spans="1:40" s="120" customFormat="1" ht="27">
      <c r="A184" s="117"/>
      <c r="B184" s="117"/>
      <c r="C184" s="117"/>
      <c r="D184" s="118"/>
      <c r="E184" s="101" t="s">
        <v>420</v>
      </c>
      <c r="F184" s="118"/>
      <c r="G184" s="117"/>
      <c r="H184" s="117"/>
      <c r="I184" s="123"/>
      <c r="J184" s="124"/>
      <c r="L184" s="124"/>
      <c r="M184" s="124"/>
      <c r="N184" s="124"/>
      <c r="O184" s="124"/>
      <c r="P184" s="124"/>
      <c r="Q184" s="124"/>
      <c r="R184" s="124"/>
      <c r="S184" s="124"/>
      <c r="T184" s="124"/>
      <c r="U184" s="124"/>
      <c r="V184" s="124"/>
      <c r="W184" s="124"/>
      <c r="X184" s="124"/>
      <c r="Y184" s="124"/>
      <c r="Z184" s="124"/>
      <c r="AA184" s="124"/>
      <c r="AB184" s="124"/>
      <c r="AC184" s="124"/>
      <c r="AD184" s="124"/>
      <c r="AE184" s="124"/>
      <c r="AF184" s="124"/>
      <c r="AG184" s="124"/>
      <c r="AH184" s="124"/>
      <c r="AI184" s="124"/>
      <c r="AJ184" s="124"/>
      <c r="AK184" s="124"/>
      <c r="AL184" s="124"/>
      <c r="AM184" s="124"/>
      <c r="AN184" s="124"/>
    </row>
    <row r="185" spans="1:40" s="120" customFormat="1" ht="122.25" customHeight="1">
      <c r="A185" s="117"/>
      <c r="B185" s="117"/>
      <c r="C185" s="117"/>
      <c r="D185" s="117"/>
      <c r="E185" s="119"/>
      <c r="F185" s="119"/>
      <c r="G185" s="117"/>
      <c r="H185" s="117"/>
      <c r="I185" s="123"/>
      <c r="J185" s="124"/>
      <c r="L185" s="124"/>
      <c r="M185" s="124"/>
      <c r="N185" s="124"/>
      <c r="O185" s="124"/>
      <c r="P185" s="124"/>
      <c r="Q185" s="124"/>
      <c r="R185" s="124"/>
      <c r="S185" s="124"/>
      <c r="T185" s="124"/>
      <c r="U185" s="124"/>
      <c r="V185" s="124"/>
      <c r="W185" s="124"/>
      <c r="X185" s="124"/>
      <c r="Y185" s="124"/>
      <c r="Z185" s="124"/>
      <c r="AA185" s="124"/>
      <c r="AB185" s="124"/>
      <c r="AC185" s="124"/>
      <c r="AD185" s="124"/>
      <c r="AE185" s="124"/>
      <c r="AF185" s="124"/>
      <c r="AG185" s="124"/>
      <c r="AH185" s="124"/>
      <c r="AI185" s="124"/>
      <c r="AJ185" s="124"/>
      <c r="AK185" s="124"/>
      <c r="AL185" s="124"/>
      <c r="AM185" s="124"/>
      <c r="AN185" s="124"/>
    </row>
    <row r="186" spans="1:40">
      <c r="B186" s="94"/>
      <c r="C186" s="95" t="s">
        <v>163</v>
      </c>
      <c r="D186" s="96"/>
      <c r="E186" s="97" t="s">
        <v>154</v>
      </c>
      <c r="F186" s="95" t="s">
        <v>155</v>
      </c>
    </row>
    <row r="187" spans="1:40">
      <c r="B187" s="94"/>
      <c r="C187" s="95" t="s">
        <v>156</v>
      </c>
      <c r="D187" s="96"/>
      <c r="E187" s="97" t="s">
        <v>168</v>
      </c>
      <c r="F187" s="95" t="s">
        <v>167</v>
      </c>
    </row>
    <row r="188" spans="1:40">
      <c r="B188" s="94"/>
      <c r="C188" s="95" t="s">
        <v>158</v>
      </c>
      <c r="D188" s="96"/>
      <c r="E188" s="97" t="s">
        <v>157</v>
      </c>
      <c r="F188" s="95" t="s">
        <v>159</v>
      </c>
    </row>
    <row r="189" spans="1:40">
      <c r="B189" s="94"/>
      <c r="C189" s="95" t="s">
        <v>160</v>
      </c>
      <c r="D189" s="96"/>
      <c r="E189" s="97" t="s">
        <v>161</v>
      </c>
      <c r="F189" s="95" t="s">
        <v>162</v>
      </c>
    </row>
    <row r="190" spans="1:40">
      <c r="B190" s="94"/>
      <c r="C190" s="95" t="s">
        <v>164</v>
      </c>
      <c r="D190" s="96"/>
      <c r="E190" s="97" t="s">
        <v>171</v>
      </c>
      <c r="F190" s="95" t="s">
        <v>170</v>
      </c>
    </row>
    <row r="191" spans="1:40">
      <c r="B191" s="94"/>
      <c r="C191" s="95" t="s">
        <v>169</v>
      </c>
      <c r="D191" s="96"/>
      <c r="E191" s="97" t="s">
        <v>165</v>
      </c>
      <c r="F191" s="95" t="s">
        <v>166</v>
      </c>
    </row>
    <row r="192" spans="1:40" ht="189">
      <c r="B192" s="98"/>
      <c r="C192" s="99"/>
      <c r="D192" s="100"/>
      <c r="E192" s="114" t="s">
        <v>421</v>
      </c>
      <c r="F192" s="102"/>
    </row>
    <row r="193" spans="1:8" s="105" customFormat="1" ht="27">
      <c r="A193" s="104"/>
      <c r="B193" s="98"/>
      <c r="C193" s="99"/>
      <c r="D193" s="100"/>
      <c r="E193" s="101" t="s">
        <v>317</v>
      </c>
      <c r="F193" s="102"/>
      <c r="G193" s="104"/>
      <c r="H193" s="104"/>
    </row>
    <row r="194" spans="1:8" s="120" customFormat="1" ht="207" customHeight="1">
      <c r="A194" s="117"/>
      <c r="B194" s="117"/>
      <c r="C194" s="117"/>
      <c r="D194" s="119"/>
      <c r="E194" s="119"/>
      <c r="F194" s="117"/>
      <c r="G194" s="118"/>
      <c r="H194" s="118"/>
    </row>
    <row r="195" spans="1:8">
      <c r="A195" s="89"/>
      <c r="B195" s="90" t="s">
        <v>275</v>
      </c>
      <c r="C195" s="90"/>
      <c r="D195" s="91"/>
      <c r="E195" s="92"/>
      <c r="F195" s="92"/>
      <c r="G195" s="89"/>
      <c r="H195" s="89"/>
    </row>
    <row r="196" spans="1:8">
      <c r="B196" s="94"/>
      <c r="C196" s="95" t="s">
        <v>90</v>
      </c>
      <c r="D196" s="96"/>
      <c r="E196" s="97" t="s">
        <v>92</v>
      </c>
      <c r="F196" s="95" t="s">
        <v>94</v>
      </c>
    </row>
    <row r="197" spans="1:8" ht="81">
      <c r="B197" s="98"/>
      <c r="C197" s="99"/>
      <c r="D197" s="100"/>
      <c r="E197" s="114" t="s">
        <v>336</v>
      </c>
      <c r="F197" s="113"/>
    </row>
    <row r="198" spans="1:8" ht="40.5">
      <c r="B198" s="98"/>
      <c r="C198" s="99"/>
      <c r="D198" s="100"/>
      <c r="E198" s="103" t="s">
        <v>85</v>
      </c>
      <c r="F198" s="113"/>
    </row>
    <row r="199" spans="1:8" ht="14.25" customHeight="1">
      <c r="B199" s="98"/>
      <c r="C199" s="99"/>
      <c r="D199" s="100"/>
      <c r="E199" s="101" t="s">
        <v>318</v>
      </c>
      <c r="F199" s="113"/>
    </row>
    <row r="200" spans="1:8" ht="238.5" customHeight="1">
      <c r="B200" s="98"/>
      <c r="C200" s="99"/>
      <c r="D200" s="100"/>
      <c r="E200" s="125"/>
      <c r="F200" s="113"/>
    </row>
    <row r="201" spans="1:8">
      <c r="B201" s="94"/>
      <c r="C201" s="95" t="s">
        <v>91</v>
      </c>
      <c r="D201" s="96"/>
      <c r="E201" s="97" t="s">
        <v>93</v>
      </c>
      <c r="F201" s="95" t="s">
        <v>12</v>
      </c>
    </row>
    <row r="202" spans="1:8" ht="81">
      <c r="B202" s="98"/>
      <c r="C202" s="99"/>
      <c r="D202" s="100"/>
      <c r="E202" s="114" t="s">
        <v>336</v>
      </c>
      <c r="F202" s="113"/>
    </row>
    <row r="203" spans="1:8" ht="40.5">
      <c r="B203" s="98"/>
      <c r="C203" s="99"/>
      <c r="D203" s="100"/>
      <c r="E203" s="103" t="s">
        <v>85</v>
      </c>
      <c r="F203" s="113"/>
    </row>
    <row r="204" spans="1:8" ht="14.25" customHeight="1">
      <c r="B204" s="98"/>
      <c r="C204" s="99"/>
      <c r="D204" s="100"/>
      <c r="E204" s="101" t="s">
        <v>86</v>
      </c>
      <c r="F204" s="113"/>
    </row>
    <row r="205" spans="1:8" ht="215.25" customHeight="1">
      <c r="B205" s="98"/>
      <c r="C205" s="99"/>
      <c r="D205" s="100"/>
      <c r="E205" s="125"/>
      <c r="F205" s="113"/>
    </row>
    <row r="206" spans="1:8">
      <c r="B206" s="94"/>
      <c r="C206" s="95" t="s">
        <v>352</v>
      </c>
      <c r="D206" s="96"/>
      <c r="E206" s="97" t="s">
        <v>95</v>
      </c>
      <c r="F206" s="95" t="s">
        <v>96</v>
      </c>
    </row>
    <row r="207" spans="1:8" ht="42.75" customHeight="1">
      <c r="A207" s="109"/>
      <c r="B207" s="99"/>
      <c r="C207" s="98"/>
      <c r="E207" s="112" t="s">
        <v>413</v>
      </c>
    </row>
    <row r="208" spans="1:8" ht="14.25" customHeight="1">
      <c r="B208" s="98"/>
      <c r="C208" s="99"/>
      <c r="D208" s="100"/>
      <c r="E208" s="101" t="s">
        <v>319</v>
      </c>
      <c r="F208" s="113"/>
    </row>
    <row r="209" spans="1:8" ht="215.25" customHeight="1">
      <c r="B209" s="98"/>
      <c r="C209" s="99"/>
      <c r="D209" s="100"/>
      <c r="E209" s="125"/>
      <c r="F209" s="113"/>
    </row>
    <row r="210" spans="1:8">
      <c r="A210" s="89"/>
      <c r="B210" s="90" t="s">
        <v>276</v>
      </c>
      <c r="C210" s="90"/>
      <c r="D210" s="91"/>
      <c r="E210" s="92"/>
      <c r="F210" s="92"/>
      <c r="G210" s="89"/>
      <c r="H210" s="89"/>
    </row>
    <row r="211" spans="1:8">
      <c r="B211" s="94"/>
      <c r="C211" s="95" t="s">
        <v>98</v>
      </c>
      <c r="D211" s="96"/>
      <c r="E211" s="97" t="s">
        <v>100</v>
      </c>
      <c r="F211" s="95" t="s">
        <v>102</v>
      </c>
    </row>
    <row r="212" spans="1:8" ht="67.5">
      <c r="B212" s="98"/>
      <c r="C212" s="99"/>
      <c r="D212" s="100"/>
      <c r="E212" s="101" t="s">
        <v>337</v>
      </c>
      <c r="F212" s="102"/>
    </row>
    <row r="213" spans="1:8" ht="54">
      <c r="B213" s="98"/>
      <c r="C213" s="99"/>
      <c r="D213" s="100"/>
      <c r="E213" s="103" t="s">
        <v>279</v>
      </c>
      <c r="F213" s="102"/>
    </row>
    <row r="214" spans="1:8" s="105" customFormat="1" ht="14.25" customHeight="1">
      <c r="A214" s="104"/>
      <c r="B214" s="98"/>
      <c r="C214" s="99"/>
      <c r="D214" s="100"/>
      <c r="E214" s="101" t="s">
        <v>320</v>
      </c>
      <c r="F214" s="102"/>
      <c r="G214" s="104"/>
      <c r="H214" s="104"/>
    </row>
    <row r="215" spans="1:8" s="105" customFormat="1" ht="111.75" customHeight="1">
      <c r="A215" s="104"/>
      <c r="B215" s="98"/>
      <c r="C215" s="99"/>
      <c r="D215" s="100"/>
      <c r="E215" s="101"/>
      <c r="F215" s="102"/>
      <c r="G215" s="104"/>
      <c r="H215" s="104"/>
    </row>
    <row r="216" spans="1:8">
      <c r="B216" s="94"/>
      <c r="C216" s="95" t="s">
        <v>99</v>
      </c>
      <c r="D216" s="96"/>
      <c r="E216" s="97" t="s">
        <v>101</v>
      </c>
      <c r="F216" s="95" t="s">
        <v>103</v>
      </c>
    </row>
    <row r="217" spans="1:8" ht="67.5">
      <c r="B217" s="98"/>
      <c r="C217" s="99"/>
      <c r="D217" s="100"/>
      <c r="E217" s="101" t="s">
        <v>321</v>
      </c>
      <c r="F217" s="102"/>
    </row>
    <row r="218" spans="1:8" ht="54">
      <c r="B218" s="98"/>
      <c r="C218" s="99"/>
      <c r="D218" s="100"/>
      <c r="E218" s="103" t="s">
        <v>283</v>
      </c>
      <c r="F218" s="102"/>
    </row>
    <row r="219" spans="1:8" s="105" customFormat="1" ht="14.25" customHeight="1">
      <c r="A219" s="104"/>
      <c r="B219" s="98"/>
      <c r="C219" s="99"/>
      <c r="D219" s="100"/>
      <c r="E219" s="101" t="s">
        <v>282</v>
      </c>
      <c r="F219" s="102"/>
      <c r="G219" s="104"/>
      <c r="H219" s="104"/>
    </row>
    <row r="220" spans="1:8" s="105" customFormat="1" ht="111.75" customHeight="1">
      <c r="A220" s="104"/>
      <c r="B220" s="98"/>
      <c r="C220" s="99"/>
      <c r="D220" s="100"/>
      <c r="E220" s="101"/>
      <c r="F220" s="102"/>
      <c r="G220" s="104"/>
      <c r="H220" s="104"/>
    </row>
    <row r="221" spans="1:8">
      <c r="A221" s="89"/>
      <c r="B221" s="90" t="s">
        <v>266</v>
      </c>
      <c r="C221" s="90"/>
      <c r="D221" s="91"/>
      <c r="E221" s="92"/>
      <c r="F221" s="92"/>
      <c r="G221" s="89"/>
      <c r="H221" s="89"/>
    </row>
    <row r="222" spans="1:8">
      <c r="B222" s="94"/>
      <c r="C222" s="95" t="s">
        <v>131</v>
      </c>
      <c r="D222" s="96"/>
      <c r="E222" s="97" t="s">
        <v>132</v>
      </c>
      <c r="F222" s="95" t="s">
        <v>37</v>
      </c>
    </row>
    <row r="223" spans="1:8">
      <c r="B223" s="94"/>
      <c r="C223" s="95" t="s">
        <v>133</v>
      </c>
      <c r="D223" s="96"/>
      <c r="E223" s="97" t="s">
        <v>134</v>
      </c>
      <c r="F223" s="95" t="s">
        <v>15</v>
      </c>
    </row>
    <row r="224" spans="1:8">
      <c r="B224" s="94"/>
      <c r="C224" s="95"/>
      <c r="D224" s="96"/>
      <c r="E224" s="97"/>
      <c r="F224" s="95"/>
    </row>
    <row r="225" spans="1:40" ht="189">
      <c r="B225" s="98"/>
      <c r="C225" s="99"/>
      <c r="D225" s="100"/>
      <c r="E225" s="101" t="s">
        <v>80</v>
      </c>
      <c r="F225" s="113"/>
    </row>
    <row r="226" spans="1:40" ht="102">
      <c r="B226" s="98"/>
      <c r="C226" s="99"/>
      <c r="D226" s="100"/>
      <c r="E226" s="115" t="s">
        <v>81</v>
      </c>
      <c r="F226" s="113"/>
    </row>
    <row r="227" spans="1:40" ht="27">
      <c r="B227" s="98"/>
      <c r="C227" s="99"/>
      <c r="D227" s="100"/>
      <c r="E227" s="101" t="s">
        <v>82</v>
      </c>
      <c r="F227" s="113"/>
    </row>
    <row r="228" spans="1:40" s="105" customFormat="1" ht="174" customHeight="1">
      <c r="A228" s="104"/>
      <c r="B228" s="104"/>
      <c r="C228" s="104"/>
      <c r="D228" s="104"/>
      <c r="E228" s="104"/>
      <c r="F228" s="104"/>
      <c r="G228" s="93"/>
      <c r="H228" s="93"/>
      <c r="I228" s="69"/>
      <c r="J228" s="69"/>
      <c r="L228" s="69"/>
      <c r="M228" s="69"/>
      <c r="N228" s="69"/>
      <c r="O228" s="69"/>
      <c r="P228" s="69"/>
      <c r="Q228" s="69"/>
      <c r="R228" s="69"/>
      <c r="S228" s="69"/>
      <c r="T228" s="69"/>
      <c r="U228" s="69"/>
      <c r="V228" s="69"/>
      <c r="W228" s="69"/>
      <c r="X228" s="69"/>
      <c r="Y228" s="69"/>
      <c r="Z228" s="69"/>
      <c r="AA228" s="69"/>
      <c r="AB228" s="69"/>
      <c r="AC228" s="69"/>
      <c r="AD228" s="69"/>
      <c r="AE228" s="69"/>
      <c r="AF228" s="69"/>
      <c r="AG228" s="69"/>
      <c r="AH228" s="69"/>
      <c r="AI228" s="69"/>
      <c r="AJ228" s="69"/>
      <c r="AK228" s="69"/>
      <c r="AL228" s="69"/>
      <c r="AM228" s="69"/>
      <c r="AN228" s="69"/>
    </row>
    <row r="229" spans="1:40">
      <c r="A229" s="89"/>
      <c r="B229" s="90" t="s">
        <v>267</v>
      </c>
      <c r="C229" s="90"/>
      <c r="D229" s="91"/>
      <c r="E229" s="92"/>
      <c r="F229" s="92"/>
      <c r="G229" s="89"/>
      <c r="H229" s="89"/>
    </row>
    <row r="230" spans="1:40">
      <c r="B230" s="94"/>
      <c r="C230" s="95" t="s">
        <v>136</v>
      </c>
      <c r="D230" s="96"/>
      <c r="E230" s="97" t="s">
        <v>197</v>
      </c>
      <c r="F230" s="95"/>
    </row>
    <row r="231" spans="1:40" ht="204" customHeight="1">
      <c r="B231" s="98"/>
      <c r="C231" s="99"/>
      <c r="D231" s="100"/>
      <c r="E231" s="114" t="s">
        <v>34</v>
      </c>
      <c r="F231" s="102"/>
    </row>
    <row r="232" spans="1:40">
      <c r="B232" s="94"/>
      <c r="C232" s="95" t="s">
        <v>111</v>
      </c>
      <c r="D232" s="96"/>
      <c r="E232" s="97" t="s">
        <v>135</v>
      </c>
      <c r="F232" s="95"/>
    </row>
    <row r="233" spans="1:40" ht="54">
      <c r="B233" s="98"/>
      <c r="C233" s="99"/>
      <c r="D233" s="100"/>
      <c r="E233" s="107" t="s">
        <v>324</v>
      </c>
      <c r="F233" s="95"/>
    </row>
    <row r="234" spans="1:40" ht="14.25" customHeight="1">
      <c r="B234" s="98"/>
      <c r="C234" s="99"/>
      <c r="D234" s="100"/>
      <c r="E234" s="101" t="s">
        <v>325</v>
      </c>
      <c r="F234" s="113"/>
    </row>
    <row r="235" spans="1:40" ht="132.75" customHeight="1">
      <c r="B235" s="109"/>
      <c r="C235" s="99"/>
      <c r="D235" s="98"/>
      <c r="E235" s="99"/>
      <c r="F235" s="95"/>
    </row>
    <row r="236" spans="1:40">
      <c r="A236" s="89"/>
      <c r="B236" s="90" t="s">
        <v>268</v>
      </c>
      <c r="C236" s="90"/>
      <c r="D236" s="91"/>
      <c r="E236" s="92"/>
      <c r="F236" s="92"/>
      <c r="G236" s="89"/>
      <c r="H236" s="89"/>
    </row>
    <row r="237" spans="1:40">
      <c r="B237" s="94"/>
      <c r="C237" s="95" t="s">
        <v>190</v>
      </c>
      <c r="D237" s="96"/>
      <c r="E237" s="97" t="s">
        <v>191</v>
      </c>
      <c r="F237" s="95" t="s">
        <v>16</v>
      </c>
    </row>
    <row r="238" spans="1:40" ht="121.5">
      <c r="B238" s="98"/>
      <c r="C238" s="99"/>
      <c r="D238" s="100"/>
      <c r="E238" s="107" t="s">
        <v>338</v>
      </c>
      <c r="F238" s="95"/>
    </row>
    <row r="239" spans="1:40" ht="81">
      <c r="B239" s="98"/>
      <c r="C239" s="99"/>
      <c r="D239" s="100"/>
      <c r="E239" s="126" t="s">
        <v>83</v>
      </c>
      <c r="F239" s="95"/>
    </row>
    <row r="240" spans="1:40" ht="27">
      <c r="B240" s="98"/>
      <c r="C240" s="99"/>
      <c r="D240" s="100"/>
      <c r="E240" s="101" t="s">
        <v>84</v>
      </c>
      <c r="F240" s="113"/>
    </row>
    <row r="241" spans="1:8" ht="132.75" customHeight="1">
      <c r="B241" s="109"/>
      <c r="C241" s="99"/>
      <c r="D241" s="98"/>
      <c r="E241" s="99"/>
      <c r="F241" s="95"/>
    </row>
    <row r="242" spans="1:8">
      <c r="B242" s="94"/>
      <c r="C242" s="95" t="s">
        <v>174</v>
      </c>
      <c r="D242" s="96"/>
      <c r="E242" s="97" t="s">
        <v>175</v>
      </c>
      <c r="F242" s="95" t="s">
        <v>31</v>
      </c>
    </row>
    <row r="243" spans="1:8" ht="105.75" customHeight="1">
      <c r="B243" s="98"/>
      <c r="C243" s="99"/>
      <c r="D243" s="100"/>
      <c r="E243" s="107" t="s">
        <v>340</v>
      </c>
      <c r="F243" s="95"/>
    </row>
    <row r="244" spans="1:8" ht="81">
      <c r="B244" s="98"/>
      <c r="C244" s="99"/>
      <c r="D244" s="100"/>
      <c r="E244" s="126" t="s">
        <v>83</v>
      </c>
      <c r="F244" s="95"/>
    </row>
    <row r="245" spans="1:8" ht="14.25" customHeight="1">
      <c r="B245" s="98"/>
      <c r="C245" s="99"/>
      <c r="D245" s="100"/>
      <c r="E245" s="101" t="s">
        <v>327</v>
      </c>
      <c r="F245" s="113"/>
    </row>
    <row r="246" spans="1:8" ht="132.75" customHeight="1">
      <c r="B246" s="109"/>
      <c r="C246" s="99"/>
      <c r="D246" s="98"/>
      <c r="E246" s="99"/>
      <c r="F246" s="95"/>
    </row>
    <row r="247" spans="1:8">
      <c r="A247" s="89"/>
      <c r="B247" s="90" t="s">
        <v>269</v>
      </c>
      <c r="C247" s="90"/>
      <c r="D247" s="91"/>
      <c r="E247" s="92"/>
      <c r="F247" s="92"/>
      <c r="G247" s="89"/>
      <c r="H247" s="89"/>
    </row>
    <row r="248" spans="1:8">
      <c r="B248" s="94"/>
      <c r="C248" s="95" t="s">
        <v>139</v>
      </c>
      <c r="D248" s="96"/>
      <c r="E248" s="97" t="s">
        <v>140</v>
      </c>
      <c r="F248" s="95" t="s">
        <v>141</v>
      </c>
    </row>
    <row r="249" spans="1:8" ht="186" customHeight="1">
      <c r="A249" s="98"/>
      <c r="B249" s="99"/>
      <c r="C249" s="100"/>
      <c r="E249" s="108" t="s">
        <v>342</v>
      </c>
      <c r="F249" s="127"/>
    </row>
    <row r="250" spans="1:8">
      <c r="B250" s="94"/>
      <c r="C250" s="95" t="s">
        <v>137</v>
      </c>
      <c r="D250" s="96"/>
      <c r="E250" s="97" t="s">
        <v>138</v>
      </c>
      <c r="F250" s="95"/>
    </row>
    <row r="251" spans="1:8" ht="186" customHeight="1">
      <c r="A251" s="98"/>
      <c r="B251" s="99"/>
      <c r="C251" s="100"/>
      <c r="E251" s="108" t="s">
        <v>341</v>
      </c>
      <c r="F251" s="127"/>
    </row>
    <row r="252" spans="1:8">
      <c r="B252" s="94"/>
      <c r="C252" s="95" t="s">
        <v>89</v>
      </c>
      <c r="D252" s="96"/>
      <c r="E252" s="97" t="s">
        <v>126</v>
      </c>
      <c r="F252" s="95"/>
    </row>
    <row r="253" spans="1:8" ht="186" customHeight="1">
      <c r="A253" s="98"/>
      <c r="B253" s="99"/>
      <c r="C253" s="100"/>
      <c r="D253" s="108"/>
      <c r="E253" s="128" t="s">
        <v>328</v>
      </c>
      <c r="F253" s="127"/>
    </row>
  </sheetData>
  <sheetProtection password="E733" sheet="1" objects="1" scenarios="1"/>
  <mergeCells count="9">
    <mergeCell ref="C17:H17"/>
    <mergeCell ref="C19:H19"/>
    <mergeCell ref="C21:H21"/>
    <mergeCell ref="C5:H5"/>
    <mergeCell ref="C7:H7"/>
    <mergeCell ref="C9:H9"/>
    <mergeCell ref="C11:H11"/>
    <mergeCell ref="C13:H13"/>
    <mergeCell ref="C15:H15"/>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5</vt:i4>
      </vt:variant>
    </vt:vector>
  </HeadingPairs>
  <TitlesOfParts>
    <vt:vector size="5" baseType="lpstr">
      <vt:lpstr>REKAPITULACIJA</vt:lpstr>
      <vt:lpstr>POPIS-FAZA1</vt:lpstr>
      <vt:lpstr>KATALOG-FAZA1</vt:lpstr>
      <vt:lpstr>POPIS-FAZA2</vt:lpstr>
      <vt:lpstr>KATALOG- FAZA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Tinkara Kodelja</dc:creator>
  <cp:lastModifiedBy>Nataša Buinac</cp:lastModifiedBy>
  <cp:lastPrinted>2022-11-24T08:55:18Z</cp:lastPrinted>
  <dcterms:created xsi:type="dcterms:W3CDTF">2012-10-22T11:09:00Z</dcterms:created>
  <dcterms:modified xsi:type="dcterms:W3CDTF">2026-04-17T09:35:48Z</dcterms:modified>
</cp:coreProperties>
</file>